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dreas_OLP\100_ME_10\0_Operational_configuration\NODE_K8\Application_for_Procurement\Tender_Documents\Word\"/>
    </mc:Choice>
  </mc:AlternateContent>
  <xr:revisionPtr revIDLastSave="0" documentId="13_ncr:1_{1F081BAB-04E0-4CD8-B7C8-563875822913}" xr6:coauthVersionLast="36" xr6:coauthVersionMax="36" xr10:uidLastSave="{00000000-0000-0000-0000-000000000000}"/>
  <bookViews>
    <workbookView xWindow="10245" yWindow="285" windowWidth="10290" windowHeight="7950" tabRatio="738" activeTab="1" xr2:uid="{00000000-000D-0000-FFFF-FFFF00000000}"/>
  </bookViews>
  <sheets>
    <sheet name="εξ." sheetId="33" r:id="rId1"/>
    <sheet name="COST" sheetId="31" r:id="rId2"/>
  </sheets>
  <definedNames>
    <definedName name="_xlnm.Print_Area" localSheetId="1">COST!$A$1:$G$27</definedName>
    <definedName name="_xlnm.Print_Area" localSheetId="0">εξ.!$A$1:$O$56</definedName>
    <definedName name="_xlnm.Print_Titles" localSheetId="1">COST!$3:$5</definedName>
  </definedNames>
  <calcPr calcId="191029"/>
</workbook>
</file>

<file path=xl/calcChain.xml><?xml version="1.0" encoding="utf-8"?>
<calcChain xmlns="http://schemas.openxmlformats.org/spreadsheetml/2006/main">
  <c r="F17" i="31" l="1"/>
  <c r="F16" i="31"/>
  <c r="F15" i="31"/>
  <c r="F14" i="31"/>
  <c r="F13" i="31"/>
  <c r="F12" i="31"/>
  <c r="F19" i="31" l="1"/>
  <c r="F18" i="31"/>
  <c r="F11" i="31"/>
  <c r="F10" i="31"/>
  <c r="F8" i="31"/>
  <c r="F9" i="31" l="1"/>
  <c r="F7" i="31"/>
  <c r="F6" i="31"/>
  <c r="G20" i="31" l="1"/>
  <c r="G21" i="31" l="1"/>
  <c r="G22" i="31" s="1"/>
  <c r="G23" i="31" s="1"/>
  <c r="G24" i="31" s="1"/>
</calcChain>
</file>

<file path=xl/sharedStrings.xml><?xml version="1.0" encoding="utf-8"?>
<sst xmlns="http://schemas.openxmlformats.org/spreadsheetml/2006/main" count="48" uniqueCount="37">
  <si>
    <t>α/α</t>
  </si>
  <si>
    <t>ΕΝΤΥΠΟ ΟΙΚΟΝΟΜΙΚΗΣ ΠΡΟΣΦΟΡΑΣ</t>
  </si>
  <si>
    <r>
      <t>ΤΕΛΙΚΟ ΚΟΣΤΟΣ (ΧΩΡΙΣ ΦΠΑ):/</t>
    </r>
    <r>
      <rPr>
        <b/>
        <sz val="12"/>
        <color theme="3"/>
        <rFont val="Arial"/>
        <family val="2"/>
        <charset val="161"/>
      </rPr>
      <t>FINAL BUDGET (WITHOUT VAT):</t>
    </r>
  </si>
  <si>
    <r>
      <t xml:space="preserve">Φ.Π.Α. 24% :/ </t>
    </r>
    <r>
      <rPr>
        <sz val="12"/>
        <color theme="3"/>
        <rFont val="Arial"/>
        <family val="2"/>
        <charset val="161"/>
      </rPr>
      <t>VAT  24% :</t>
    </r>
  </si>
  <si>
    <r>
      <t xml:space="preserve">ΣΥΝΟΛΟ (ΜΕ Φ.Π.Α.) : / </t>
    </r>
    <r>
      <rPr>
        <b/>
        <sz val="14"/>
        <color theme="3"/>
        <rFont val="Arial"/>
        <family val="2"/>
        <charset val="161"/>
      </rPr>
      <t>TOTAL (WITH VAT) :</t>
    </r>
  </si>
  <si>
    <r>
      <t xml:space="preserve">ΟΙΚΟΝΟΜΙΚΗ ΠΡΟΣΦΟΡΑ                                                               </t>
    </r>
    <r>
      <rPr>
        <b/>
        <sz val="14"/>
        <color theme="3"/>
        <rFont val="Arial"/>
        <family val="2"/>
        <charset val="161"/>
      </rPr>
      <t xml:space="preserve">QUOTATION FORM </t>
    </r>
  </si>
  <si>
    <r>
      <t xml:space="preserve">Ποσότητες
</t>
    </r>
    <r>
      <rPr>
        <sz val="11"/>
        <color theme="3"/>
        <rFont val="Arial"/>
        <family val="2"/>
        <charset val="161"/>
      </rPr>
      <t>QUANTITIES</t>
    </r>
  </si>
  <si>
    <r>
      <t xml:space="preserve">Μερική
</t>
    </r>
    <r>
      <rPr>
        <sz val="11"/>
        <color theme="3"/>
        <rFont val="Arial"/>
        <family val="2"/>
        <charset val="161"/>
      </rPr>
      <t>PARTIAL COST</t>
    </r>
  </si>
  <si>
    <r>
      <t xml:space="preserve">Ολική
</t>
    </r>
    <r>
      <rPr>
        <sz val="11"/>
        <color theme="3"/>
        <rFont val="Arial"/>
        <family val="2"/>
        <charset val="161"/>
      </rPr>
      <t>TOTAL COST</t>
    </r>
    <r>
      <rPr>
        <sz val="11"/>
        <rFont val="Arial"/>
        <family val="2"/>
        <charset val="161"/>
      </rPr>
      <t xml:space="preserve">
</t>
    </r>
  </si>
  <si>
    <r>
      <t xml:space="preserve">Μονάδα
</t>
    </r>
    <r>
      <rPr>
        <sz val="11"/>
        <color theme="3"/>
        <rFont val="Arial"/>
        <family val="2"/>
        <charset val="161"/>
      </rPr>
      <t>UNIT</t>
    </r>
  </si>
  <si>
    <r>
      <t xml:space="preserve">Σύντομη περιγραφή αντικειμένου\
</t>
    </r>
    <r>
      <rPr>
        <sz val="11"/>
        <color theme="3"/>
        <rFont val="Arial"/>
        <family val="2"/>
        <charset val="161"/>
      </rPr>
      <t>Description</t>
    </r>
  </si>
  <si>
    <t>ΤΜΗΜΑ ΣΧΕΔΙΑΣΜΟΥ &amp; ΕΡΓΩΝ</t>
  </si>
  <si>
    <t>τεμ.</t>
  </si>
  <si>
    <t>ΣΥΝΟΛΟ : / TOTAL :</t>
  </si>
  <si>
    <r>
      <t xml:space="preserve">ΟΛΠ Α.Ε. - ΤΜΗΜΑ ΕΡΓΩΝ
</t>
    </r>
    <r>
      <rPr>
        <b/>
        <sz val="14"/>
        <color theme="3"/>
        <rFont val="Arial"/>
        <family val="2"/>
        <charset val="161"/>
      </rPr>
      <t>P.P.A. S.A.- PROJECTS DEPARTMENT</t>
    </r>
  </si>
  <si>
    <t>ΕΡΓΟ:	ΕΓΚΑΤΑΣΤΑΣΗ ΟΤΙΚΩΝ ΙΝΩΝ ΑΠΌ ΤΟ ΦΥΛΑΚΙΟ ΕΙΣΟΔΟΥ ΤΟΥ ΠΡΟΒΛΗΤΑ ΗΡΑΚΛΕΟΥΣ ΈΩΣ ΤΟΝ ΚΟΜΒΟ Κ8</t>
  </si>
  <si>
    <t>PROJECT: FIBER OPTICS INSTALLATION FROM SECURITY BOOTH AT THE ENTRANCE OF HERAKLEOUS PIER TO NODE K8</t>
  </si>
  <si>
    <t>Εκσκαφή ΜΤ διαστάσεων 8 x 40 με 2 x Φ40</t>
  </si>
  <si>
    <t>μ</t>
  </si>
  <si>
    <t>Κατασκευή Φρεατίων διαστάσεων 80 x 80</t>
  </si>
  <si>
    <t>Εμφύσηση Καλωδίων Οπτικών Ινών σε Φ40</t>
  </si>
  <si>
    <t>Εγκατάσταση διακλαδωτικών συνδέσμων 96 οπτικών ινών</t>
  </si>
  <si>
    <t>Εγκατάσταση οπτικών κατανεμητών 96" οπτικών ινών</t>
  </si>
  <si>
    <t>Εργασίες Μεταγωγής (hot swap) ενεργών οπτικών κατανεμητών σε νέο RACK με όσο το δυνατόν μικρότερο down time</t>
  </si>
  <si>
    <t>κατ. αποκοπήν</t>
  </si>
  <si>
    <t>Fiber Optic Cassette for Closure 24 fibers FB7402</t>
  </si>
  <si>
    <t>Pigtail LC 2 meter Single Mode Fibrain G.657A1</t>
  </si>
  <si>
    <t>ΓΕ και ΟΕ (18%)</t>
  </si>
  <si>
    <t>F.O Cable BDC-MSA 96F 9/125 G.657A1 8T12F Tube 1,8 PE, BDC-MSA-096-D-0X1188CBKTT, Fibrain</t>
  </si>
  <si>
    <t>Fibrain Closure FO4 Entries + OVAL + 24 splices FB8000.41</t>
  </si>
  <si>
    <t>Splice tray 1-24 splice SPT01 AFL Hyperscale</t>
  </si>
  <si>
    <t>RACK,2POST,RS3,19IN W,6IN D,45U,STEEL,BLK,#12-24 SCRW The Siemon Company RS3-07-S</t>
  </si>
  <si>
    <t>Adaptor LC Duplex Single Mode AFL Hyperscale LCDPXBLUE</t>
  </si>
  <si>
    <t>Fiber Optic Patch Panel empty AFL Hyperscale S03XXX00</t>
  </si>
  <si>
    <r>
      <rPr>
        <b/>
        <sz val="12"/>
        <rFont val="Arial"/>
        <family val="2"/>
        <charset val="161"/>
      </rPr>
      <t>ΠΑΡΑΤΗΡΗΣΗ</t>
    </r>
    <r>
      <rPr>
        <sz val="12"/>
        <rFont val="Arial"/>
        <family val="2"/>
        <charset val="161"/>
      </rPr>
      <t xml:space="preserve">: O τύπος (μάρκα) των υλικών που τυχόν περιλαμβάνονται στο παρόν, είναι </t>
    </r>
    <r>
      <rPr>
        <i/>
        <u/>
        <sz val="12"/>
        <rFont val="Arial"/>
        <family val="2"/>
        <charset val="161"/>
      </rPr>
      <t>ενδεικτικός.</t>
    </r>
    <r>
      <rPr>
        <sz val="12"/>
        <rFont val="Arial"/>
        <family val="2"/>
        <charset val="161"/>
      </rPr>
      <t xml:space="preserve"> 
Ο Ανάδοχος υποχρεούται να προσκομίσει προσφορές υλικών επώνυμων οίκων </t>
    </r>
    <r>
      <rPr>
        <i/>
        <u/>
        <sz val="12"/>
        <rFont val="Arial"/>
        <family val="2"/>
        <charset val="161"/>
      </rPr>
      <t>αντίστοιχης τεχνικής ικανότητας και προδιαγραφών με αυτά που περιλαμβάνονται στο παρόν έντυπο</t>
    </r>
  </si>
  <si>
    <t>Δαπάνη / COST  (€)</t>
  </si>
  <si>
    <r>
      <t xml:space="preserve">Τιμή Μονάδας
</t>
    </r>
    <r>
      <rPr>
        <sz val="11"/>
        <color theme="3"/>
        <rFont val="Arial"/>
        <family val="2"/>
        <charset val="161"/>
      </rPr>
      <t xml:space="preserve">PRICE PER UNIT </t>
    </r>
    <r>
      <rPr>
        <sz val="11"/>
        <rFont val="Arial"/>
        <family val="2"/>
        <charset val="161"/>
      </rPr>
      <t>(€</t>
    </r>
    <r>
      <rPr>
        <sz val="9.35"/>
        <rFont val="Arial"/>
        <family val="2"/>
        <charset val="16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</si>
</sst>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\ ###\ ##0.00"/>
  </numFmts>
  <fonts count="29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11"/>
      <name val="Calibri"/>
      <family val="2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22"/>
      <color theme="3"/>
      <name val="Calibri"/>
      <family val="2"/>
      <charset val="161"/>
      <scheme val="minor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20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4"/>
      <name val="Calibri"/>
      <family val="2"/>
      <charset val="161"/>
    </font>
    <font>
      <sz val="14"/>
      <name val="Tahoma"/>
      <family val="2"/>
      <charset val="161"/>
    </font>
    <font>
      <b/>
      <sz val="2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theme="3"/>
      <name val="Arial"/>
      <family val="2"/>
      <charset val="161"/>
    </font>
    <font>
      <sz val="11"/>
      <name val="Arial"/>
      <family val="2"/>
      <charset val="161"/>
    </font>
    <font>
      <sz val="11"/>
      <color theme="3"/>
      <name val="Arial"/>
      <family val="2"/>
      <charset val="161"/>
    </font>
    <font>
      <sz val="9.35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3"/>
      <name val="Arial"/>
      <family val="2"/>
      <charset val="161"/>
    </font>
    <font>
      <sz val="12"/>
      <name val="Arial"/>
      <family val="2"/>
      <charset val="161"/>
    </font>
    <font>
      <sz val="12"/>
      <color theme="3"/>
      <name val="Arial"/>
      <family val="2"/>
      <charset val="161"/>
    </font>
    <font>
      <sz val="14"/>
      <name val="Arial"/>
      <family val="2"/>
      <charset val="161"/>
    </font>
    <font>
      <i/>
      <sz val="12"/>
      <name val="Arial"/>
      <family val="2"/>
      <charset val="161"/>
    </font>
    <font>
      <sz val="12"/>
      <color rgb="FF000000"/>
      <name val="Arial"/>
      <family val="2"/>
      <charset val="161"/>
    </font>
    <font>
      <sz val="16"/>
      <color theme="3"/>
      <name val="Calibri"/>
      <family val="2"/>
      <charset val="161"/>
    </font>
    <font>
      <i/>
      <u/>
      <sz val="12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0" fontId="26" fillId="0" borderId="1" xfId="0" quotePrefix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165" fontId="20" fillId="2" borderId="9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165" fontId="22" fillId="5" borderId="9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165" fontId="15" fillId="4" borderId="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0" fillId="2" borderId="2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349250</xdr:colOff>
      <xdr:row>0</xdr:row>
      <xdr:rowOff>15875</xdr:rowOff>
    </xdr:from>
    <xdr:to>
      <xdr:col>8</xdr:col>
      <xdr:colOff>238125</xdr:colOff>
      <xdr:row>10</xdr:row>
      <xdr:rowOff>47625</xdr:rowOff>
    </xdr:to>
    <xdr:pic>
      <xdr:nvPicPr>
        <xdr:cNvPr id="2" name="Εικόνα 1" descr="ol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73487" b="8737"/>
        <a:stretch/>
      </xdr:blipFill>
      <xdr:spPr bwMode="auto">
        <a:xfrm>
          <a:off x="3416300" y="15875"/>
          <a:ext cx="3070225" cy="199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0"/>
  <sheetViews>
    <sheetView view="pageBreakPreview" topLeftCell="B4" zoomScale="60" zoomScaleNormal="100" workbookViewId="0">
      <selection activeCell="B36" sqref="B36"/>
    </sheetView>
  </sheetViews>
  <sheetFormatPr defaultColWidth="9.140625" defaultRowHeight="15" x14ac:dyDescent="0.2"/>
  <cols>
    <col min="1" max="1" width="8.85546875" style="4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5703125" bestFit="1" customWidth="1"/>
    <col min="10" max="10" width="0.140625" customWidth="1"/>
    <col min="37" max="16384" width="9.140625" style="1"/>
  </cols>
  <sheetData>
    <row r="1" spans="1:36" s="6" customFormat="1" ht="20.100000000000001" customHeight="1" x14ac:dyDescent="0.35">
      <c r="A1" s="50"/>
      <c r="B1" s="5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13" spans="1:36" ht="28.5" x14ac:dyDescent="0.45">
      <c r="D13" s="54" t="s">
        <v>11</v>
      </c>
      <c r="E13" s="54"/>
      <c r="F13" s="54"/>
      <c r="G13" s="54"/>
      <c r="H13" s="54"/>
      <c r="I13" s="54"/>
      <c r="J13" s="54"/>
      <c r="K13" s="54"/>
    </row>
    <row r="16" spans="1:36" ht="15.75" x14ac:dyDescent="0.2">
      <c r="A16" s="7"/>
      <c r="B16" s="8"/>
      <c r="C16" s="9"/>
      <c r="D16" s="9"/>
      <c r="E16" s="9"/>
      <c r="F16" s="9"/>
      <c r="G16" s="9"/>
      <c r="H16" s="9"/>
      <c r="I16" s="9"/>
    </row>
    <row r="17" spans="1:14" ht="15.75" x14ac:dyDescent="0.2">
      <c r="A17" s="7"/>
      <c r="B17" s="8"/>
      <c r="C17" s="9"/>
      <c r="D17" s="9"/>
      <c r="E17" s="9"/>
      <c r="F17" s="9"/>
      <c r="G17" s="9"/>
      <c r="H17" s="9"/>
      <c r="I17" s="9"/>
    </row>
    <row r="18" spans="1:14" ht="15.75" x14ac:dyDescent="0.2">
      <c r="A18" s="7"/>
      <c r="B18" s="8"/>
      <c r="C18" s="9"/>
      <c r="D18" s="9"/>
      <c r="E18" s="9"/>
      <c r="F18" s="9"/>
      <c r="G18" s="9"/>
      <c r="H18" s="9"/>
      <c r="I18" s="9"/>
    </row>
    <row r="19" spans="1:14" ht="15.75" x14ac:dyDescent="0.2">
      <c r="A19" s="7"/>
      <c r="B19" s="8"/>
      <c r="C19" s="9"/>
      <c r="D19" s="9"/>
      <c r="E19" s="9"/>
      <c r="F19" s="9"/>
      <c r="G19" s="9"/>
      <c r="H19" s="9"/>
      <c r="I19" s="9"/>
    </row>
    <row r="20" spans="1:14" ht="15.75" x14ac:dyDescent="0.2">
      <c r="A20" s="7"/>
      <c r="B20" s="8"/>
      <c r="C20" s="9"/>
      <c r="D20" s="9"/>
      <c r="E20" s="9"/>
      <c r="F20" s="9"/>
      <c r="G20" s="9"/>
      <c r="H20" s="9"/>
      <c r="I20" s="9"/>
    </row>
    <row r="21" spans="1:14" ht="18.75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14" ht="26.25" x14ac:dyDescent="0.2">
      <c r="A22" s="7"/>
      <c r="B22" s="51" t="s">
        <v>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15.75" x14ac:dyDescent="0.2">
      <c r="A23" s="7"/>
      <c r="B23" s="8"/>
      <c r="C23" s="9"/>
      <c r="D23" s="9"/>
      <c r="E23" s="9"/>
      <c r="F23" s="9"/>
      <c r="G23" s="9"/>
      <c r="H23" s="9"/>
      <c r="I23" s="9"/>
    </row>
    <row r="24" spans="1:14" ht="15.75" x14ac:dyDescent="0.2">
      <c r="A24" s="7"/>
      <c r="B24" s="8"/>
      <c r="C24" s="9"/>
      <c r="D24" s="9"/>
      <c r="E24" s="9"/>
      <c r="F24" s="9"/>
      <c r="G24" s="9"/>
      <c r="H24" s="9"/>
      <c r="I24" s="9"/>
    </row>
    <row r="25" spans="1:14" ht="15.75" customHeight="1" x14ac:dyDescent="0.2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7"/>
      <c r="B27" s="8"/>
      <c r="C27" s="9"/>
      <c r="D27" s="9"/>
      <c r="E27" s="9"/>
      <c r="F27" s="9"/>
      <c r="G27" s="9"/>
      <c r="H27" s="9"/>
      <c r="I27" s="9"/>
    </row>
    <row r="28" spans="1:14" ht="15.75" x14ac:dyDescent="0.2">
      <c r="A28" s="7"/>
      <c r="B28" s="8"/>
      <c r="C28" s="9"/>
      <c r="D28" s="9"/>
      <c r="E28" s="9"/>
      <c r="F28" s="9"/>
      <c r="G28" s="9"/>
      <c r="H28" s="9"/>
      <c r="I28" s="9"/>
    </row>
    <row r="29" spans="1:14" ht="15.75" x14ac:dyDescent="0.2">
      <c r="A29" s="7"/>
      <c r="B29" s="52" t="s">
        <v>15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ht="61.5" customHeight="1" x14ac:dyDescent="0.2">
      <c r="A30" s="7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ht="15.75" x14ac:dyDescent="0.2">
      <c r="A31" s="7"/>
      <c r="B31" s="8"/>
      <c r="C31" s="9"/>
      <c r="D31" s="9"/>
      <c r="E31" s="9"/>
      <c r="F31" s="9"/>
      <c r="G31" s="9"/>
      <c r="H31" s="9"/>
      <c r="I31" s="9"/>
    </row>
    <row r="32" spans="1:14" ht="15.75" x14ac:dyDescent="0.2">
      <c r="A32" s="7"/>
      <c r="B32" s="8"/>
      <c r="C32" s="9"/>
      <c r="D32" s="9"/>
      <c r="E32" s="9"/>
      <c r="F32" s="9"/>
      <c r="G32" s="9"/>
      <c r="H32" s="9"/>
      <c r="I32" s="9"/>
    </row>
    <row r="33" spans="1:14" ht="15.75" x14ac:dyDescent="0.2">
      <c r="A33" s="7"/>
      <c r="B33" s="8"/>
      <c r="C33" s="9"/>
      <c r="D33" s="9"/>
      <c r="E33" s="9"/>
      <c r="F33" s="9"/>
      <c r="G33" s="9"/>
      <c r="H33" s="9"/>
      <c r="I33" s="9"/>
    </row>
    <row r="34" spans="1:14" ht="15.75" x14ac:dyDescent="0.2">
      <c r="A34" s="7"/>
      <c r="B34" s="52" t="s">
        <v>16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1:14" ht="52.5" customHeight="1" x14ac:dyDescent="0.2">
      <c r="A35" s="7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1:14" ht="15.75" x14ac:dyDescent="0.2">
      <c r="A36" s="7"/>
      <c r="B36" s="8"/>
      <c r="C36" s="9"/>
      <c r="D36" s="9"/>
      <c r="E36" s="9"/>
      <c r="F36" s="9"/>
      <c r="G36" s="9"/>
      <c r="H36" s="9"/>
      <c r="I36" s="9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4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4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4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14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14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A1:B1"/>
    <mergeCell ref="B22:N22"/>
    <mergeCell ref="B29:N30"/>
    <mergeCell ref="B34:N35"/>
    <mergeCell ref="D13:K13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5" orientation="portrait" useFirstPageNumber="1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33"/>
  <sheetViews>
    <sheetView tabSelected="1" view="pageBreakPreview" topLeftCell="A13" zoomScale="115" zoomScaleNormal="100" zoomScaleSheetLayoutView="115" workbookViewId="0">
      <selection activeCell="L23" sqref="L23"/>
    </sheetView>
  </sheetViews>
  <sheetFormatPr defaultColWidth="9.140625" defaultRowHeight="15" x14ac:dyDescent="0.2"/>
  <cols>
    <col min="1" max="1" width="6.140625" style="24" customWidth="1"/>
    <col min="2" max="2" width="60.5703125" style="26" customWidth="1"/>
    <col min="3" max="3" width="11.85546875" style="3" customWidth="1"/>
    <col min="4" max="4" width="15.28515625" style="26" customWidth="1"/>
    <col min="5" max="5" width="14.28515625" style="26" customWidth="1"/>
    <col min="6" max="6" width="15.140625" style="24" customWidth="1"/>
    <col min="7" max="7" width="17.42578125" style="24" customWidth="1"/>
    <col min="8" max="11" width="10.7109375" style="22" bestFit="1" customWidth="1"/>
    <col min="12" max="13" width="11.7109375" style="22" bestFit="1" customWidth="1"/>
    <col min="14" max="14" width="10.7109375" style="22" bestFit="1" customWidth="1"/>
    <col min="15" max="15" width="11.7109375" style="22" bestFit="1" customWidth="1"/>
    <col min="16" max="16" width="13.5703125" style="22" bestFit="1" customWidth="1"/>
    <col min="17" max="44" width="9.140625" style="22"/>
    <col min="45" max="16384" width="9.140625" style="24"/>
  </cols>
  <sheetData>
    <row r="1" spans="1:47" s="21" customFormat="1" ht="20.100000000000001" customHeight="1" x14ac:dyDescent="0.35">
      <c r="A1" s="62"/>
      <c r="B1" s="62"/>
      <c r="C1" s="62"/>
      <c r="D1" s="62"/>
      <c r="E1" s="62"/>
      <c r="F1" s="62"/>
      <c r="G1" s="62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47" s="23" customFormat="1" ht="39" customHeight="1" x14ac:dyDescent="0.2">
      <c r="A2" s="57" t="s">
        <v>14</v>
      </c>
      <c r="B2" s="58"/>
      <c r="C2" s="57" t="s">
        <v>5</v>
      </c>
      <c r="D2" s="59"/>
      <c r="E2" s="59"/>
      <c r="F2" s="59"/>
      <c r="G2" s="59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</row>
    <row r="3" spans="1:47" ht="24.95" customHeight="1" x14ac:dyDescent="0.2">
      <c r="A3" s="63" t="s">
        <v>0</v>
      </c>
      <c r="B3" s="66" t="s">
        <v>10</v>
      </c>
      <c r="C3" s="66" t="s">
        <v>9</v>
      </c>
      <c r="D3" s="66" t="s">
        <v>36</v>
      </c>
      <c r="E3" s="66" t="s">
        <v>6</v>
      </c>
      <c r="F3" s="69" t="s">
        <v>35</v>
      </c>
      <c r="G3" s="69"/>
    </row>
    <row r="4" spans="1:47" ht="20.100000000000001" customHeight="1" x14ac:dyDescent="0.2">
      <c r="A4" s="64"/>
      <c r="B4" s="67"/>
      <c r="C4" s="67"/>
      <c r="D4" s="67"/>
      <c r="E4" s="67"/>
      <c r="F4" s="60" t="s">
        <v>7</v>
      </c>
      <c r="G4" s="60" t="s">
        <v>8</v>
      </c>
      <c r="AK4" s="25"/>
    </row>
    <row r="5" spans="1:47" ht="18.75" customHeight="1" x14ac:dyDescent="0.2">
      <c r="A5" s="65"/>
      <c r="B5" s="68"/>
      <c r="C5" s="68"/>
      <c r="D5" s="68"/>
      <c r="E5" s="68"/>
      <c r="F5" s="61"/>
      <c r="G5" s="61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6"/>
      <c r="AT5" s="26"/>
      <c r="AU5" s="26"/>
    </row>
    <row r="6" spans="1:47" ht="24.95" customHeight="1" x14ac:dyDescent="0.2">
      <c r="A6" s="17">
        <v>1</v>
      </c>
      <c r="B6" s="46" t="s">
        <v>17</v>
      </c>
      <c r="C6" s="18" t="s">
        <v>18</v>
      </c>
      <c r="D6" s="47"/>
      <c r="E6" s="27">
        <v>235</v>
      </c>
      <c r="F6" s="47">
        <f>D6*E6</f>
        <v>0</v>
      </c>
      <c r="G6" s="28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6"/>
      <c r="AT6" s="26"/>
      <c r="AU6" s="26"/>
    </row>
    <row r="7" spans="1:47" ht="24.95" customHeight="1" x14ac:dyDescent="0.2">
      <c r="A7" s="17">
        <v>2</v>
      </c>
      <c r="B7" s="48" t="s">
        <v>19</v>
      </c>
      <c r="C7" s="18" t="s">
        <v>12</v>
      </c>
      <c r="D7" s="47"/>
      <c r="E7" s="27">
        <v>2</v>
      </c>
      <c r="F7" s="47">
        <f t="shared" ref="F7:F19" si="0">D7*E7</f>
        <v>0</v>
      </c>
      <c r="G7" s="28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6"/>
      <c r="AT7" s="26"/>
      <c r="AU7" s="26"/>
    </row>
    <row r="8" spans="1:47" ht="24.95" customHeight="1" x14ac:dyDescent="0.2">
      <c r="A8" s="17">
        <v>3</v>
      </c>
      <c r="B8" s="48" t="s">
        <v>20</v>
      </c>
      <c r="C8" s="18" t="s">
        <v>18</v>
      </c>
      <c r="D8" s="47"/>
      <c r="E8" s="27">
        <v>1400</v>
      </c>
      <c r="F8" s="47">
        <f t="shared" si="0"/>
        <v>0</v>
      </c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6"/>
      <c r="AT8" s="26"/>
      <c r="AU8" s="26"/>
    </row>
    <row r="9" spans="1:47" ht="24.95" customHeight="1" x14ac:dyDescent="0.2">
      <c r="A9" s="17">
        <v>4</v>
      </c>
      <c r="B9" s="48" t="s">
        <v>21</v>
      </c>
      <c r="C9" s="18" t="s">
        <v>12</v>
      </c>
      <c r="D9" s="47"/>
      <c r="E9" s="27">
        <v>2</v>
      </c>
      <c r="F9" s="47">
        <f t="shared" si="0"/>
        <v>0</v>
      </c>
      <c r="G9" s="2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6"/>
      <c r="AT9" s="26"/>
      <c r="AU9" s="26"/>
    </row>
    <row r="10" spans="1:47" ht="24.95" customHeight="1" x14ac:dyDescent="0.2">
      <c r="A10" s="17">
        <v>5</v>
      </c>
      <c r="B10" s="48" t="s">
        <v>22</v>
      </c>
      <c r="C10" s="18" t="s">
        <v>12</v>
      </c>
      <c r="D10" s="47"/>
      <c r="E10" s="27">
        <v>2</v>
      </c>
      <c r="F10" s="47">
        <f t="shared" si="0"/>
        <v>0</v>
      </c>
      <c r="G10" s="28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6"/>
      <c r="AT10" s="26"/>
      <c r="AU10" s="26"/>
    </row>
    <row r="11" spans="1:47" ht="42.75" x14ac:dyDescent="0.2">
      <c r="A11" s="17">
        <v>6</v>
      </c>
      <c r="B11" s="49" t="s">
        <v>23</v>
      </c>
      <c r="C11" s="18" t="s">
        <v>24</v>
      </c>
      <c r="D11" s="47"/>
      <c r="E11" s="27">
        <v>1</v>
      </c>
      <c r="F11" s="47">
        <f t="shared" si="0"/>
        <v>0</v>
      </c>
      <c r="G11" s="28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6"/>
      <c r="AT11" s="26"/>
      <c r="AU11" s="26"/>
    </row>
    <row r="12" spans="1:47" ht="33.75" customHeight="1" x14ac:dyDescent="0.2">
      <c r="A12" s="17">
        <v>7</v>
      </c>
      <c r="B12" s="49" t="s">
        <v>28</v>
      </c>
      <c r="C12" s="18" t="s">
        <v>18</v>
      </c>
      <c r="D12" s="47"/>
      <c r="E12" s="27">
        <v>1400</v>
      </c>
      <c r="F12" s="47">
        <f t="shared" si="0"/>
        <v>0</v>
      </c>
      <c r="G12" s="28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/>
      <c r="AT12" s="26"/>
      <c r="AU12" s="26"/>
    </row>
    <row r="13" spans="1:47" ht="24.95" customHeight="1" x14ac:dyDescent="0.2">
      <c r="A13" s="17">
        <v>8</v>
      </c>
      <c r="B13" s="49" t="s">
        <v>29</v>
      </c>
      <c r="C13" s="18" t="s">
        <v>12</v>
      </c>
      <c r="D13" s="47"/>
      <c r="E13" s="27">
        <v>2</v>
      </c>
      <c r="F13" s="47">
        <f t="shared" si="0"/>
        <v>0</v>
      </c>
      <c r="G13" s="28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/>
      <c r="AT13" s="26"/>
      <c r="AU13" s="26"/>
    </row>
    <row r="14" spans="1:47" ht="24.95" customHeight="1" x14ac:dyDescent="0.2">
      <c r="A14" s="17">
        <v>9</v>
      </c>
      <c r="B14" s="49" t="s">
        <v>25</v>
      </c>
      <c r="C14" s="18" t="s">
        <v>12</v>
      </c>
      <c r="D14" s="47"/>
      <c r="E14" s="27">
        <v>6</v>
      </c>
      <c r="F14" s="47">
        <f t="shared" si="0"/>
        <v>0</v>
      </c>
      <c r="G14" s="28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26"/>
      <c r="AU14" s="26"/>
    </row>
    <row r="15" spans="1:47" ht="24.95" customHeight="1" x14ac:dyDescent="0.2">
      <c r="A15" s="17">
        <v>10</v>
      </c>
      <c r="B15" s="49" t="s">
        <v>33</v>
      </c>
      <c r="C15" s="18" t="s">
        <v>12</v>
      </c>
      <c r="D15" s="47"/>
      <c r="E15" s="27">
        <v>4</v>
      </c>
      <c r="F15" s="47">
        <f t="shared" si="0"/>
        <v>0</v>
      </c>
      <c r="G15" s="28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6"/>
      <c r="AT15" s="26"/>
      <c r="AU15" s="26"/>
    </row>
    <row r="16" spans="1:47" ht="24.95" customHeight="1" x14ac:dyDescent="0.2">
      <c r="A16" s="17">
        <v>11</v>
      </c>
      <c r="B16" s="49" t="s">
        <v>32</v>
      </c>
      <c r="C16" s="18" t="s">
        <v>12</v>
      </c>
      <c r="D16" s="47"/>
      <c r="E16" s="27">
        <v>96</v>
      </c>
      <c r="F16" s="47">
        <f t="shared" si="0"/>
        <v>0</v>
      </c>
      <c r="G16" s="28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6"/>
      <c r="AT16" s="26"/>
      <c r="AU16" s="26"/>
    </row>
    <row r="17" spans="1:47" ht="24.95" customHeight="1" x14ac:dyDescent="0.2">
      <c r="A17" s="17">
        <v>12</v>
      </c>
      <c r="B17" s="49" t="s">
        <v>26</v>
      </c>
      <c r="C17" s="18" t="s">
        <v>12</v>
      </c>
      <c r="D17" s="47"/>
      <c r="E17" s="27">
        <v>3</v>
      </c>
      <c r="F17" s="47">
        <f t="shared" si="0"/>
        <v>0</v>
      </c>
      <c r="G17" s="28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6"/>
      <c r="AT17" s="26"/>
      <c r="AU17" s="26"/>
    </row>
    <row r="18" spans="1:47" ht="34.5" customHeight="1" x14ac:dyDescent="0.2">
      <c r="A18" s="17">
        <v>13</v>
      </c>
      <c r="B18" s="46" t="s">
        <v>31</v>
      </c>
      <c r="C18" s="18" t="s">
        <v>12</v>
      </c>
      <c r="D18" s="47"/>
      <c r="E18" s="27">
        <v>1</v>
      </c>
      <c r="F18" s="47">
        <f t="shared" si="0"/>
        <v>0</v>
      </c>
      <c r="G18" s="28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6"/>
      <c r="AT18" s="26"/>
      <c r="AU18" s="26"/>
    </row>
    <row r="19" spans="1:47" ht="24.95" customHeight="1" x14ac:dyDescent="0.2">
      <c r="A19" s="17">
        <v>14</v>
      </c>
      <c r="B19" s="48" t="s">
        <v>30</v>
      </c>
      <c r="C19" s="18" t="s">
        <v>12</v>
      </c>
      <c r="D19" s="47"/>
      <c r="E19" s="27">
        <v>8</v>
      </c>
      <c r="F19" s="47">
        <f t="shared" si="0"/>
        <v>0</v>
      </c>
      <c r="G19" s="28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6"/>
      <c r="AT19" s="26"/>
      <c r="AU19" s="26"/>
    </row>
    <row r="20" spans="1:47" s="34" customFormat="1" ht="23.25" customHeight="1" x14ac:dyDescent="0.2">
      <c r="A20" s="29"/>
      <c r="B20" s="30" t="s">
        <v>2</v>
      </c>
      <c r="C20" s="14"/>
      <c r="D20" s="19"/>
      <c r="E20" s="19"/>
      <c r="F20" s="31"/>
      <c r="G20" s="32">
        <f>SUM(F6:F19)</f>
        <v>0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</row>
    <row r="21" spans="1:47" s="34" customFormat="1" ht="24" customHeight="1" x14ac:dyDescent="0.2">
      <c r="A21" s="55" t="s">
        <v>27</v>
      </c>
      <c r="B21" s="56"/>
      <c r="C21" s="19"/>
      <c r="D21" s="19"/>
      <c r="E21" s="19"/>
      <c r="F21" s="31"/>
      <c r="G21" s="32">
        <f>0.18*G20</f>
        <v>0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</row>
    <row r="22" spans="1:47" s="34" customFormat="1" ht="26.25" customHeight="1" x14ac:dyDescent="0.2">
      <c r="A22" s="29"/>
      <c r="B22" s="35" t="s">
        <v>13</v>
      </c>
      <c r="C22" s="19"/>
      <c r="D22" s="19"/>
      <c r="E22" s="19"/>
      <c r="F22" s="31"/>
      <c r="G22" s="32">
        <f>SUM(G20:G21)</f>
        <v>0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</row>
    <row r="23" spans="1:47" s="34" customFormat="1" ht="29.25" customHeight="1" x14ac:dyDescent="0.2">
      <c r="A23" s="36"/>
      <c r="B23" s="15" t="s">
        <v>3</v>
      </c>
      <c r="C23" s="15"/>
      <c r="D23" s="15"/>
      <c r="E23" s="15"/>
      <c r="F23" s="37"/>
      <c r="G23" s="38">
        <f>G22*0.24</f>
        <v>0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</row>
    <row r="24" spans="1:47" s="44" customFormat="1" ht="30" customHeight="1" x14ac:dyDescent="0.25">
      <c r="A24" s="39"/>
      <c r="B24" s="40" t="s">
        <v>4</v>
      </c>
      <c r="C24" s="16"/>
      <c r="D24" s="16"/>
      <c r="E24" s="16"/>
      <c r="F24" s="41"/>
      <c r="G24" s="42">
        <f>G20+G23</f>
        <v>0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</row>
    <row r="25" spans="1:47" x14ac:dyDescent="0.2">
      <c r="A25" s="45"/>
      <c r="B25" s="11"/>
      <c r="C25" s="11"/>
      <c r="D25" s="11"/>
      <c r="E25" s="11"/>
      <c r="F25" s="45"/>
      <c r="G25" s="45"/>
    </row>
    <row r="26" spans="1:47" x14ac:dyDescent="0.2">
      <c r="A26" s="45"/>
      <c r="B26" s="11"/>
      <c r="C26" s="11"/>
      <c r="D26" s="11"/>
      <c r="E26" s="11"/>
      <c r="F26" s="45"/>
      <c r="G26" s="45"/>
    </row>
    <row r="27" spans="1:47" ht="60" customHeight="1" x14ac:dyDescent="0.2">
      <c r="A27" s="70" t="s">
        <v>34</v>
      </c>
      <c r="B27" s="70"/>
      <c r="C27" s="70"/>
      <c r="D27" s="70"/>
      <c r="E27" s="70"/>
      <c r="F27" s="70"/>
      <c r="G27" s="70"/>
    </row>
    <row r="28" spans="1:47" x14ac:dyDescent="0.2">
      <c r="A28" s="45"/>
      <c r="B28" s="11"/>
      <c r="C28" s="11"/>
      <c r="D28" s="11"/>
      <c r="E28" s="11"/>
      <c r="F28" s="45"/>
      <c r="G28" s="45"/>
    </row>
    <row r="29" spans="1:47" x14ac:dyDescent="0.2">
      <c r="A29" s="45"/>
      <c r="B29" s="11"/>
      <c r="C29" s="11"/>
      <c r="D29" s="11"/>
      <c r="E29" s="11"/>
      <c r="F29" s="45"/>
      <c r="G29" s="45"/>
    </row>
    <row r="30" spans="1:47" x14ac:dyDescent="0.2">
      <c r="A30" s="45"/>
      <c r="B30" s="11"/>
      <c r="C30" s="11"/>
      <c r="D30" s="11"/>
      <c r="E30" s="11"/>
      <c r="F30" s="45"/>
      <c r="G30" s="45"/>
    </row>
    <row r="31" spans="1:47" x14ac:dyDescent="0.2">
      <c r="A31" s="45"/>
      <c r="B31" s="12"/>
      <c r="C31" s="11"/>
      <c r="D31" s="11"/>
      <c r="E31" s="11"/>
      <c r="F31" s="45"/>
      <c r="G31" s="45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</row>
    <row r="32" spans="1:47" x14ac:dyDescent="0.2">
      <c r="A32" s="45"/>
      <c r="B32" s="13"/>
      <c r="C32" s="11"/>
      <c r="D32" s="11"/>
      <c r="E32" s="11"/>
      <c r="F32" s="45"/>
      <c r="G32" s="4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</row>
    <row r="33" spans="1:44" x14ac:dyDescent="0.2">
      <c r="A33" s="45"/>
      <c r="B33" s="11"/>
      <c r="C33" s="11"/>
      <c r="D33" s="11"/>
      <c r="E33" s="11"/>
      <c r="F33" s="45"/>
      <c r="G33" s="4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</row>
  </sheetData>
  <mergeCells count="13">
    <mergeCell ref="A27:G27"/>
    <mergeCell ref="A21:B21"/>
    <mergeCell ref="A2:B2"/>
    <mergeCell ref="C2:G2"/>
    <mergeCell ref="G4:G5"/>
    <mergeCell ref="A1:G1"/>
    <mergeCell ref="A3:A5"/>
    <mergeCell ref="B3:B5"/>
    <mergeCell ref="C3:C5"/>
    <mergeCell ref="D3:D5"/>
    <mergeCell ref="E3:E5"/>
    <mergeCell ref="F3:G3"/>
    <mergeCell ref="F4:F5"/>
  </mergeCells>
  <printOptions horizontalCentered="1"/>
  <pageMargins left="0.19685039370078741" right="0.19685039370078741" top="0.51181102362204722" bottom="0.6692913385826772" header="0.19685039370078741" footer="0.19685039370078741"/>
  <pageSetup paperSize="9" scale="74" firstPageNumber="2" orientation="portrait" useFirstPageNumber="1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COST</vt:lpstr>
      <vt:lpstr>COST!Print_Area</vt:lpstr>
      <vt:lpstr>εξ.!Print_Area</vt:lpstr>
      <vt:lpstr>COST!Print_Titles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andreas0230</cp:lastModifiedBy>
  <cp:lastPrinted>2024-05-14T09:00:18Z</cp:lastPrinted>
  <dcterms:created xsi:type="dcterms:W3CDTF">2006-07-16T10:35:26Z</dcterms:created>
  <dcterms:modified xsi:type="dcterms:W3CDTF">2024-05-14T09:00:25Z</dcterms:modified>
</cp:coreProperties>
</file>