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Seitanidis\Toilets Sempo ground floor\"/>
    </mc:Choice>
  </mc:AlternateContent>
  <xr:revisionPtr revIDLastSave="0" documentId="13_ncr:1_{F4122DF4-EB8A-4681-BCA4-3A6446084837}" xr6:coauthVersionLast="36" xr6:coauthVersionMax="36" xr10:uidLastSave="{00000000-0000-0000-0000-000000000000}"/>
  <bookViews>
    <workbookView xWindow="0" yWindow="0" windowWidth="28800" windowHeight="11625" tabRatio="738" xr2:uid="{00000000-000D-0000-FFFF-FFFF00000000}"/>
  </bookViews>
  <sheets>
    <sheet name="COST" sheetId="31" r:id="rId1"/>
  </sheets>
  <definedNames>
    <definedName name="_xlnm.Print_Area" localSheetId="0">COST!$A$1:$G$34</definedName>
    <definedName name="_xlnm.Print_Titles" localSheetId="0">COST!$4:$6</definedName>
  </definedNames>
  <calcPr calcId="191029"/>
</workbook>
</file>

<file path=xl/calcChain.xml><?xml version="1.0" encoding="utf-8"?>
<calcChain xmlns="http://schemas.openxmlformats.org/spreadsheetml/2006/main">
  <c r="F8" i="31" l="1"/>
  <c r="F9" i="31"/>
  <c r="F10" i="31"/>
  <c r="F11" i="31"/>
  <c r="F12" i="31"/>
  <c r="F13" i="31"/>
  <c r="F14" i="31"/>
  <c r="F15" i="31"/>
  <c r="F16" i="31"/>
  <c r="F7" i="31" l="1"/>
  <c r="G17" i="31" l="1"/>
  <c r="G18" i="31" l="1"/>
  <c r="G19" i="31" s="1"/>
  <c r="G20" i="31" l="1"/>
  <c r="G21" i="31" l="1"/>
  <c r="G22" i="31" l="1"/>
  <c r="G23" i="31" s="1"/>
</calcChain>
</file>

<file path=xl/sharedStrings.xml><?xml version="1.0" encoding="utf-8"?>
<sst xmlns="http://schemas.openxmlformats.org/spreadsheetml/2006/main" count="41" uniqueCount="34">
  <si>
    <t>α/α</t>
  </si>
  <si>
    <t>Δαπάνη (€)</t>
  </si>
  <si>
    <r>
      <t xml:space="preserve">Σύντομη περιγραφή αντικειμένου                                                                                                    </t>
    </r>
    <r>
      <rPr>
        <sz val="11"/>
        <color theme="3"/>
        <rFont val="Arial Narrow"/>
        <family val="2"/>
        <charset val="161"/>
      </rPr>
      <t xml:space="preserve">        Description</t>
    </r>
  </si>
  <si>
    <r>
      <t xml:space="preserve">Μονάδα  </t>
    </r>
    <r>
      <rPr>
        <sz val="11"/>
        <color theme="3"/>
        <rFont val="Arial Narrow"/>
        <family val="2"/>
        <charset val="161"/>
      </rPr>
      <t>UNIT</t>
    </r>
  </si>
  <si>
    <r>
      <t xml:space="preserve">Τιμή Μονάδας </t>
    </r>
    <r>
      <rPr>
        <sz val="11"/>
        <color theme="3"/>
        <rFont val="Arial Narrow"/>
        <family val="2"/>
        <charset val="161"/>
      </rPr>
      <t>PRICE PER UNIT</t>
    </r>
    <r>
      <rPr>
        <sz val="11"/>
        <rFont val="Arial Narrow"/>
        <family val="2"/>
        <charset val="161"/>
      </rPr>
      <t xml:space="preserve">
(</t>
    </r>
    <r>
      <rPr>
        <sz val="11"/>
        <rFont val="Calibri"/>
        <family val="2"/>
        <charset val="161"/>
      </rPr>
      <t>€</t>
    </r>
    <r>
      <rPr>
        <sz val="9.35"/>
        <rFont val="Arial Narrow"/>
        <family val="2"/>
        <charset val="161"/>
      </rPr>
      <t>)</t>
    </r>
  </si>
  <si>
    <r>
      <t xml:space="preserve">Ποσότητες </t>
    </r>
    <r>
      <rPr>
        <sz val="11"/>
        <color theme="3"/>
        <rFont val="Arial Narrow"/>
        <family val="2"/>
        <charset val="161"/>
      </rPr>
      <t>QUANTITIES</t>
    </r>
  </si>
  <si>
    <r>
      <t xml:space="preserve">Μερική              </t>
    </r>
    <r>
      <rPr>
        <sz val="11"/>
        <color theme="3"/>
        <rFont val="Arial Narrow"/>
        <family val="2"/>
        <charset val="161"/>
      </rPr>
      <t xml:space="preserve">  PARTIAL COST</t>
    </r>
  </si>
  <si>
    <r>
      <t xml:space="preserve">ΟΛΠ Α.Ε. - ΤΜΗΜΑ ΕΡΓΩΝ                                                                                                           </t>
    </r>
    <r>
      <rPr>
        <b/>
        <sz val="14"/>
        <color theme="3"/>
        <rFont val="Calibri"/>
        <family val="2"/>
        <charset val="161"/>
      </rPr>
      <t>P.P.A. S.A.- PROJECTS DEPARTMENT</t>
    </r>
  </si>
  <si>
    <r>
      <t xml:space="preserve">Ολική                       </t>
    </r>
    <r>
      <rPr>
        <sz val="11"/>
        <color theme="3"/>
        <rFont val="Arial Narrow"/>
        <family val="2"/>
        <charset val="161"/>
      </rPr>
      <t xml:space="preserve"> TOTAL COST</t>
    </r>
    <r>
      <rPr>
        <sz val="11"/>
        <rFont val="Arial Narrow"/>
        <family val="2"/>
        <charset val="161"/>
      </rPr>
      <t xml:space="preserve">
</t>
    </r>
  </si>
  <si>
    <r>
      <t>ΚΟΣΤΟΣ (ΧΩΡΙΣ ΦΠΑ)</t>
    </r>
    <r>
      <rPr>
        <b/>
        <sz val="11"/>
        <color theme="4" tint="-0.499984740745262"/>
        <rFont val="Calibri"/>
        <family val="2"/>
        <charset val="161"/>
        <scheme val="minor"/>
      </rPr>
      <t>/BUDGET (WITHOUT VAT):</t>
    </r>
  </si>
  <si>
    <r>
      <t>ΓΕ ΚΑΙ ΟΕ 18%/</t>
    </r>
    <r>
      <rPr>
        <b/>
        <sz val="11"/>
        <color theme="4" tint="-0.499984740745262"/>
        <rFont val="Calibri"/>
        <family val="2"/>
        <charset val="161"/>
        <scheme val="minor"/>
      </rPr>
      <t>GENERAL EXPENSES 18%</t>
    </r>
  </si>
  <si>
    <r>
      <t>ΣΥΝΟΛΟ/</t>
    </r>
    <r>
      <rPr>
        <b/>
        <sz val="11"/>
        <color theme="4" tint="-0.499984740745262"/>
        <rFont val="Calibri"/>
        <family val="2"/>
        <charset val="161"/>
        <scheme val="minor"/>
      </rPr>
      <t>TOTAL</t>
    </r>
    <r>
      <rPr>
        <b/>
        <sz val="11"/>
        <rFont val="Calibri"/>
        <family val="2"/>
        <charset val="161"/>
        <scheme val="minor"/>
      </rPr>
      <t xml:space="preserve">  : </t>
    </r>
  </si>
  <si>
    <r>
      <t xml:space="preserve">Απρόβλεπτα 15% / </t>
    </r>
    <r>
      <rPr>
        <b/>
        <sz val="11"/>
        <color theme="4" tint="-0.499984740745262"/>
        <rFont val="Calibri"/>
        <family val="2"/>
        <charset val="161"/>
        <scheme val="minor"/>
      </rPr>
      <t>Unforeseen  15%</t>
    </r>
    <r>
      <rPr>
        <b/>
        <sz val="11"/>
        <rFont val="Calibri"/>
        <family val="2"/>
        <charset val="161"/>
        <scheme val="minor"/>
      </rPr>
      <t xml:space="preserve"> :</t>
    </r>
  </si>
  <si>
    <r>
      <t>ΤΕΛΙΚΟ ΚΟΣΤΟΣ (ΧΩΡΙΣ ΦΠΑ):/</t>
    </r>
    <r>
      <rPr>
        <b/>
        <sz val="11"/>
        <color theme="4" tint="-0.499984740745262"/>
        <rFont val="Calibri"/>
        <family val="2"/>
        <charset val="161"/>
        <scheme val="minor"/>
      </rPr>
      <t>FINAL BUDGET (WITHOUT VAT):</t>
    </r>
  </si>
  <si>
    <r>
      <t xml:space="preserve">Φ.Π.Α. 24% / </t>
    </r>
    <r>
      <rPr>
        <b/>
        <sz val="11"/>
        <color theme="4" tint="-0.499984740745262"/>
        <rFont val="Calibri"/>
        <family val="2"/>
        <charset val="161"/>
        <scheme val="minor"/>
      </rPr>
      <t>VAT  24%</t>
    </r>
    <r>
      <rPr>
        <b/>
        <sz val="11"/>
        <rFont val="Calibri"/>
        <family val="2"/>
        <charset val="161"/>
        <scheme val="minor"/>
      </rPr>
      <t xml:space="preserve"> :</t>
    </r>
  </si>
  <si>
    <r>
      <t xml:space="preserve">ΣΥΝΟΛΟ (ΜΕ Φ.Π.Α.)  / </t>
    </r>
    <r>
      <rPr>
        <b/>
        <sz val="11"/>
        <color theme="4" tint="-0.499984740745262"/>
        <rFont val="Calibri"/>
        <family val="2"/>
        <charset val="161"/>
        <scheme val="minor"/>
      </rPr>
      <t xml:space="preserve">TOTAL (WITH VAT) </t>
    </r>
    <r>
      <rPr>
        <b/>
        <sz val="11"/>
        <rFont val="Calibri"/>
        <family val="2"/>
        <charset val="161"/>
        <scheme val="minor"/>
      </rPr>
      <t>:</t>
    </r>
  </si>
  <si>
    <t xml:space="preserve">κατ. Αποκοπή </t>
  </si>
  <si>
    <t>τεμάχια</t>
  </si>
  <si>
    <t>m2</t>
  </si>
  <si>
    <r>
      <t xml:space="preserve">ΕΡΓΟ: ΑΝΑΚΑΙΝΙΣΗ ΧΩΡΩΝ ΥΓΙΕΙΝΗΣ ΙΣΟΓΕΙΟΥ - ΚΤΗΡΙΟ ΣΕΜΠΟ  / </t>
    </r>
    <r>
      <rPr>
        <b/>
        <sz val="14"/>
        <color theme="4" tint="-0.249977111117893"/>
        <rFont val="Calibri"/>
        <family val="2"/>
        <charset val="161"/>
      </rPr>
      <t>RENOVATION OF TOILETS OF SEMPO BUILDING FROUND FLOOR</t>
    </r>
  </si>
  <si>
    <r>
      <t xml:space="preserve">Αποξηλώσεις - καθαιρέσεις  / </t>
    </r>
    <r>
      <rPr>
        <sz val="10"/>
        <color theme="4"/>
        <rFont val="Arial"/>
        <family val="2"/>
        <charset val="161"/>
      </rPr>
      <t>Strip out - disposal</t>
    </r>
  </si>
  <si>
    <r>
      <t xml:space="preserve">Οικοδομικές εργασίες κατασκευής ρείθρου / </t>
    </r>
    <r>
      <rPr>
        <sz val="10"/>
        <color theme="4"/>
        <rFont val="Arial"/>
        <family val="2"/>
        <charset val="161"/>
      </rPr>
      <t>Construction of small paving wall</t>
    </r>
  </si>
  <si>
    <r>
      <t xml:space="preserve">Καμπίνες WC και ντουζιέρας από HPL FUNDERMAX πάχους 12mm χρώματος Natural Alu προμήθεια και τοποθέτηση / </t>
    </r>
    <r>
      <rPr>
        <sz val="10"/>
        <color theme="4"/>
        <rFont val="Arial"/>
        <family val="2"/>
        <charset val="161"/>
      </rPr>
      <t xml:space="preserve">WC cabins  HPL FUNDERMAX 12mm thickness of Natural Alu color , procurement and installation </t>
    </r>
  </si>
  <si>
    <r>
      <t xml:space="preserve">Ψευδοροφή WC ισόπεδη από γυψοσανίδες ανθυγρές με μεταλλικό σκελετό / </t>
    </r>
    <r>
      <rPr>
        <sz val="10"/>
        <color theme="4"/>
        <rFont val="Arial"/>
        <family val="2"/>
        <charset val="161"/>
      </rPr>
      <t xml:space="preserve">Plasterboard suspended ceiling </t>
    </r>
  </si>
  <si>
    <r>
      <t xml:space="preserve">Προμήθεια και τοποθέτηση θυρίδων επίσκεψης σε γυψοσανίδα διαστάσεων 40cm x 40cm / </t>
    </r>
    <r>
      <rPr>
        <sz val="10"/>
        <color theme="4"/>
        <rFont val="Arial"/>
        <family val="2"/>
        <charset val="161"/>
      </rPr>
      <t>Maintenance hatch installation</t>
    </r>
  </si>
  <si>
    <r>
      <t xml:space="preserve">Δάπεδο και τοίχοι επιστρωμένοι με πλακάκι 30x60cm  ενδεικτικού τύπου ESTILO MARFIL / </t>
    </r>
    <r>
      <rPr>
        <sz val="10"/>
        <color theme="4"/>
        <rFont val="Arial"/>
        <family val="2"/>
        <charset val="161"/>
      </rPr>
      <t>Procurement and installation of 30x60cm wall and floor tiles ESTILO MARFIL</t>
    </r>
  </si>
  <si>
    <r>
      <t xml:space="preserve">Χρωματισμοί επί επιφανειών γυψοσανίδων με χρώμα υδατικής διασποράς ακρυλικής ή βινυλικής ή στυρενιο-ακρυλικής βάσεως νερού με σπατουλαρίσματα της γυψοσανίδας και τοπουθέτηση γωνιόκρανων προστασίας ακμών /  </t>
    </r>
    <r>
      <rPr>
        <sz val="10"/>
        <color theme="4"/>
        <rFont val="Arial"/>
        <family val="2"/>
        <charset val="161"/>
      </rPr>
      <t>Painting on plasterboard surfaces with water-based dispersion paint of acrylic, vinyl, or styrene-acrylic base, including puttying of the plasterboard and installation of corner beads for edge protection.</t>
    </r>
  </si>
  <si>
    <r>
      <t xml:space="preserve">Προμήθεια και τοποθέτηση φωτιστικών σωμάτων / </t>
    </r>
    <r>
      <rPr>
        <sz val="10"/>
        <color theme="4"/>
        <rFont val="Arial"/>
        <family val="2"/>
        <charset val="161"/>
      </rPr>
      <t>Supply and installation of lights</t>
    </r>
  </si>
  <si>
    <r>
      <t xml:space="preserve">Υδραυλικές εγκαταστάσεις ύδρευσης και αποχέτευσης /  </t>
    </r>
    <r>
      <rPr>
        <sz val="10"/>
        <color theme="4"/>
        <rFont val="Arial"/>
        <family val="2"/>
        <charset val="161"/>
      </rPr>
      <t>Plumbing and sewage works</t>
    </r>
  </si>
  <si>
    <r>
      <t xml:space="preserve">Προμήθεια και τοποθέτηση εξοπλισμού WC / </t>
    </r>
    <r>
      <rPr>
        <sz val="10"/>
        <color theme="4"/>
        <rFont val="Arial"/>
        <family val="2"/>
        <charset val="161"/>
      </rPr>
      <t>Supply and install of WC equipment</t>
    </r>
  </si>
  <si>
    <r>
      <t xml:space="preserve">ΕΝΤΥΠΟ ΟΙΚΟΝΟΜΙΚΗΣ ΠΡΟΣΦΟΡΑΣ ΕΡΓΑΣΙΩΝ                                                              </t>
    </r>
    <r>
      <rPr>
        <b/>
        <sz val="14"/>
        <color theme="3"/>
        <rFont val="Calibri"/>
        <family val="2"/>
        <charset val="161"/>
      </rPr>
      <t>QUOTATION FORM OF WORKS</t>
    </r>
  </si>
  <si>
    <t>…./…./2025</t>
  </si>
  <si>
    <t xml:space="preserve">Ο προσφέρων Ανάδοχος  </t>
  </si>
  <si>
    <t xml:space="preserve">Σφραγίδα/ Υπογραφή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</si>
</sst>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31" x14ac:knownFonts="1">
    <font>
      <sz val="10"/>
      <name val="Tahoma"/>
      <charset val="161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11"/>
      <name val="Calibri"/>
      <family val="2"/>
    </font>
    <font>
      <sz val="11"/>
      <name val="Calibri"/>
      <family val="2"/>
    </font>
    <font>
      <sz val="11"/>
      <name val="Arial Narrow"/>
      <family val="2"/>
      <charset val="161"/>
    </font>
    <font>
      <sz val="9.35"/>
      <name val="Arial Narrow"/>
      <family val="2"/>
      <charset val="161"/>
    </font>
    <font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i/>
      <sz val="12"/>
      <name val="Calibri"/>
      <family val="2"/>
      <charset val="161"/>
    </font>
    <font>
      <b/>
      <sz val="12"/>
      <name val="Calibri"/>
      <family val="2"/>
      <charset val="161"/>
    </font>
    <font>
      <sz val="12"/>
      <name val="Calibri"/>
      <family val="2"/>
    </font>
    <font>
      <b/>
      <sz val="14"/>
      <name val="Calibri"/>
      <family val="2"/>
      <charset val="161"/>
    </font>
    <font>
      <sz val="14"/>
      <name val="Calibri"/>
      <family val="2"/>
      <charset val="161"/>
    </font>
    <font>
      <sz val="14"/>
      <name val="Calibri"/>
      <family val="2"/>
    </font>
    <font>
      <sz val="14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theme="3"/>
      <name val="Arial Narrow"/>
      <family val="2"/>
      <charset val="161"/>
    </font>
    <font>
      <b/>
      <sz val="14"/>
      <name val="Calibri"/>
      <family val="2"/>
    </font>
    <font>
      <b/>
      <sz val="11"/>
      <name val="Calibri"/>
      <family val="2"/>
      <charset val="161"/>
      <scheme val="minor"/>
    </font>
    <font>
      <b/>
      <sz val="11"/>
      <color theme="4" tint="-0.499984740745262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4"/>
      <color theme="4" tint="-0.249977111117893"/>
      <name val="Calibri"/>
      <family val="2"/>
      <charset val="161"/>
    </font>
    <font>
      <sz val="10"/>
      <color theme="4" tint="-0.249977111117893"/>
      <name val="Tahoma"/>
      <family val="2"/>
      <charset val="161"/>
    </font>
    <font>
      <b/>
      <sz val="14"/>
      <color theme="1"/>
      <name val="Calibri"/>
      <family val="2"/>
      <charset val="161"/>
    </font>
    <font>
      <sz val="10"/>
      <color theme="4"/>
      <name val="Arial"/>
      <family val="2"/>
      <charset val="161"/>
    </font>
    <font>
      <sz val="12"/>
      <name val="Calibri"/>
      <family val="2"/>
      <charset val="161"/>
      <scheme val="minor"/>
    </font>
    <font>
      <sz val="10"/>
      <color indexed="8"/>
      <name val="Arial"/>
      <family val="2"/>
      <charset val="161"/>
    </font>
    <font>
      <i/>
      <sz val="10"/>
      <color indexed="8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 applyNumberFormat="0" applyFill="0" applyBorder="0" applyAlignment="0" applyProtection="0"/>
  </cellStyleXfs>
  <cellXfs count="93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 indent="1"/>
    </xf>
    <xf numFmtId="0" fontId="0" fillId="0" borderId="0" xfId="0" applyBorder="1"/>
    <xf numFmtId="0" fontId="7" fillId="0" borderId="0" xfId="0" applyFont="1"/>
    <xf numFmtId="0" fontId="7" fillId="0" borderId="0" xfId="0" applyFont="1" applyFill="1" applyAlignment="1">
      <alignment vertical="center"/>
    </xf>
    <xf numFmtId="0" fontId="9" fillId="0" borderId="0" xfId="0" applyFont="1"/>
    <xf numFmtId="0" fontId="8" fillId="0" borderId="0" xfId="0" applyFont="1" applyFill="1" applyAlignment="1">
      <alignment vertical="center"/>
    </xf>
    <xf numFmtId="0" fontId="17" fillId="0" borderId="0" xfId="0" applyFont="1"/>
    <xf numFmtId="0" fontId="1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" fontId="18" fillId="0" borderId="5" xfId="0" applyNumberFormat="1" applyFont="1" applyFill="1" applyBorder="1" applyAlignment="1">
      <alignment vertical="center" wrapText="1"/>
    </xf>
    <xf numFmtId="4" fontId="18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right" vertical="center" indent="1"/>
    </xf>
    <xf numFmtId="4" fontId="4" fillId="0" borderId="5" xfId="0" applyNumberFormat="1" applyFont="1" applyFill="1" applyBorder="1" applyAlignment="1">
      <alignment horizontal="right" vertical="center" wrapText="1" indent="1"/>
    </xf>
    <xf numFmtId="4" fontId="18" fillId="0" borderId="6" xfId="0" applyNumberFormat="1" applyFont="1" applyFill="1" applyBorder="1" applyAlignment="1">
      <alignment vertical="center" wrapText="1"/>
    </xf>
    <xf numFmtId="4" fontId="18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right" vertical="center" indent="1"/>
    </xf>
    <xf numFmtId="4" fontId="3" fillId="0" borderId="6" xfId="0" applyNumberFormat="1" applyFont="1" applyFill="1" applyBorder="1" applyAlignment="1">
      <alignment horizontal="right" vertical="center" wrapText="1" indent="1"/>
    </xf>
    <xf numFmtId="4" fontId="18" fillId="0" borderId="7" xfId="0" applyNumberFormat="1" applyFont="1" applyFill="1" applyBorder="1" applyAlignment="1">
      <alignment vertical="center" wrapText="1"/>
    </xf>
    <xf numFmtId="4" fontId="18" fillId="0" borderId="7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right" vertical="center" indent="1"/>
    </xf>
    <xf numFmtId="4" fontId="3" fillId="0" borderId="7" xfId="0" applyNumberFormat="1" applyFont="1" applyFill="1" applyBorder="1" applyAlignment="1">
      <alignment horizontal="right" vertical="center" wrapText="1" indent="1"/>
    </xf>
    <xf numFmtId="4" fontId="12" fillId="2" borderId="8" xfId="0" applyNumberFormat="1" applyFont="1" applyFill="1" applyBorder="1" applyAlignment="1">
      <alignment horizontal="right" vertical="center" indent="1"/>
    </xf>
    <xf numFmtId="4" fontId="8" fillId="0" borderId="10" xfId="0" applyNumberFormat="1" applyFont="1" applyFill="1" applyBorder="1" applyAlignment="1">
      <alignment horizontal="right" vertical="center" indent="1"/>
    </xf>
    <xf numFmtId="4" fontId="12" fillId="2" borderId="10" xfId="0" applyNumberFormat="1" applyFont="1" applyFill="1" applyBorder="1" applyAlignment="1">
      <alignment horizontal="right" vertical="center" indent="1"/>
    </xf>
    <xf numFmtId="4" fontId="8" fillId="5" borderId="10" xfId="0" applyNumberFormat="1" applyFont="1" applyFill="1" applyBorder="1" applyAlignment="1">
      <alignment horizontal="right" vertical="center" wrapText="1" indent="1"/>
    </xf>
    <xf numFmtId="4" fontId="14" fillId="4" borderId="11" xfId="0" applyNumberFormat="1" applyFont="1" applyFill="1" applyBorder="1" applyAlignment="1">
      <alignment horizontal="right" vertical="center" wrapText="1" indent="1"/>
    </xf>
    <xf numFmtId="0" fontId="21" fillId="2" borderId="12" xfId="2" applyFont="1" applyFill="1" applyBorder="1" applyAlignment="1">
      <alignment vertical="center"/>
    </xf>
    <xf numFmtId="0" fontId="23" fillId="2" borderId="13" xfId="2" applyFont="1" applyFill="1" applyBorder="1" applyAlignment="1">
      <alignment vertical="center"/>
    </xf>
    <xf numFmtId="4" fontId="12" fillId="2" borderId="13" xfId="0" applyNumberFormat="1" applyFont="1" applyFill="1" applyBorder="1" applyAlignment="1">
      <alignment vertical="center"/>
    </xf>
    <xf numFmtId="4" fontId="12" fillId="2" borderId="14" xfId="0" applyNumberFormat="1" applyFont="1" applyFill="1" applyBorder="1" applyAlignment="1">
      <alignment vertical="center"/>
    </xf>
    <xf numFmtId="0" fontId="21" fillId="0" borderId="15" xfId="2" applyFont="1" applyFill="1" applyBorder="1" applyAlignment="1">
      <alignment vertical="center"/>
    </xf>
    <xf numFmtId="0" fontId="23" fillId="0" borderId="16" xfId="2" applyFont="1" applyFill="1" applyBorder="1" applyAlignment="1">
      <alignment vertical="center"/>
    </xf>
    <xf numFmtId="4" fontId="12" fillId="0" borderId="16" xfId="0" applyNumberFormat="1" applyFont="1" applyFill="1" applyBorder="1" applyAlignment="1">
      <alignment vertical="center"/>
    </xf>
    <xf numFmtId="4" fontId="12" fillId="0" borderId="17" xfId="0" applyNumberFormat="1" applyFont="1" applyFill="1" applyBorder="1" applyAlignment="1">
      <alignment vertical="center"/>
    </xf>
    <xf numFmtId="0" fontId="21" fillId="2" borderId="15" xfId="2" applyFont="1" applyFill="1" applyBorder="1" applyAlignment="1">
      <alignment vertical="center"/>
    </xf>
    <xf numFmtId="0" fontId="23" fillId="2" borderId="16" xfId="2" applyFont="1" applyFill="1" applyBorder="1" applyAlignment="1">
      <alignment vertical="center"/>
    </xf>
    <xf numFmtId="4" fontId="12" fillId="2" borderId="16" xfId="0" applyNumberFormat="1" applyFont="1" applyFill="1" applyBorder="1" applyAlignment="1">
      <alignment vertical="center"/>
    </xf>
    <xf numFmtId="4" fontId="12" fillId="2" borderId="17" xfId="0" applyNumberFormat="1" applyFont="1" applyFill="1" applyBorder="1" applyAlignment="1">
      <alignment vertical="center"/>
    </xf>
    <xf numFmtId="0" fontId="21" fillId="5" borderId="15" xfId="2" applyFont="1" applyFill="1" applyBorder="1" applyAlignment="1">
      <alignment vertical="center"/>
    </xf>
    <xf numFmtId="0" fontId="23" fillId="5" borderId="16" xfId="2" applyFont="1" applyFill="1" applyBorder="1" applyAlignment="1">
      <alignment vertical="center"/>
    </xf>
    <xf numFmtId="4" fontId="13" fillId="5" borderId="16" xfId="0" applyNumberFormat="1" applyFont="1" applyFill="1" applyBorder="1" applyAlignment="1">
      <alignment horizontal="center" vertical="center"/>
    </xf>
    <xf numFmtId="4" fontId="8" fillId="5" borderId="16" xfId="0" applyNumberFormat="1" applyFont="1" applyFill="1" applyBorder="1" applyAlignment="1">
      <alignment horizontal="right" vertical="center" indent="1"/>
    </xf>
    <xf numFmtId="4" fontId="8" fillId="5" borderId="17" xfId="0" applyNumberFormat="1" applyFont="1" applyFill="1" applyBorder="1" applyAlignment="1">
      <alignment horizontal="right" vertical="center"/>
    </xf>
    <xf numFmtId="0" fontId="21" fillId="3" borderId="18" xfId="2" applyFont="1" applyFill="1" applyBorder="1" applyAlignment="1">
      <alignment vertical="center"/>
    </xf>
    <xf numFmtId="0" fontId="23" fillId="3" borderId="19" xfId="2" applyFont="1" applyFill="1" applyBorder="1" applyAlignment="1">
      <alignment vertical="center"/>
    </xf>
    <xf numFmtId="4" fontId="16" fillId="4" borderId="19" xfId="0" applyNumberFormat="1" applyFont="1" applyFill="1" applyBorder="1" applyAlignment="1">
      <alignment horizontal="center" vertical="center"/>
    </xf>
    <xf numFmtId="4" fontId="15" fillId="4" borderId="19" xfId="0" applyNumberFormat="1" applyFont="1" applyFill="1" applyBorder="1" applyAlignment="1">
      <alignment horizontal="right" vertical="center" indent="1"/>
    </xf>
    <xf numFmtId="4" fontId="15" fillId="4" borderId="20" xfId="0" applyNumberFormat="1" applyFont="1" applyFill="1" applyBorder="1" applyAlignment="1">
      <alignment horizontal="right" vertical="center"/>
    </xf>
    <xf numFmtId="1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right" vertical="center" indent="1"/>
    </xf>
    <xf numFmtId="1" fontId="2" fillId="0" borderId="9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right" vertical="center" indent="1"/>
    </xf>
    <xf numFmtId="4" fontId="2" fillId="0" borderId="33" xfId="0" applyNumberFormat="1" applyFont="1" applyFill="1" applyBorder="1" applyAlignment="1">
      <alignment horizontal="right" vertical="center" indent="1"/>
    </xf>
    <xf numFmtId="0" fontId="28" fillId="0" borderId="0" xfId="3" applyFont="1" applyFill="1" applyBorder="1" applyAlignment="1">
      <alignment horizontal="center" vertical="center"/>
    </xf>
    <xf numFmtId="0" fontId="28" fillId="0" borderId="0" xfId="3" applyFont="1" applyFill="1" applyBorder="1" applyAlignment="1">
      <alignment horizontal="center"/>
    </xf>
    <xf numFmtId="0" fontId="30" fillId="0" borderId="0" xfId="4" applyFont="1" applyAlignment="1">
      <alignment horizontal="center"/>
    </xf>
    <xf numFmtId="0" fontId="26" fillId="0" borderId="21" xfId="0" applyFont="1" applyBorder="1" applyAlignment="1">
      <alignment horizontal="center" wrapText="1"/>
    </xf>
    <xf numFmtId="0" fontId="24" fillId="0" borderId="22" xfId="0" applyFont="1" applyBorder="1" applyAlignment="1">
      <alignment horizontal="center" wrapText="1"/>
    </xf>
    <xf numFmtId="0" fontId="24" fillId="0" borderId="23" xfId="0" applyFont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3" xfId="0" applyFont="1" applyBorder="1" applyAlignment="1">
      <alignment horizontal="center" wrapText="1"/>
    </xf>
    <xf numFmtId="0" fontId="25" fillId="0" borderId="25" xfId="0" applyFont="1" applyBorder="1" applyAlignment="1">
      <alignment horizontal="center" wrapText="1"/>
    </xf>
    <xf numFmtId="0" fontId="21" fillId="0" borderId="15" xfId="2" applyFont="1" applyFill="1" applyBorder="1" applyAlignment="1">
      <alignment horizontal="left" vertical="center"/>
    </xf>
    <xf numFmtId="0" fontId="21" fillId="0" borderId="16" xfId="2" applyFont="1" applyFill="1" applyBorder="1" applyAlignment="1">
      <alignment horizontal="left" vertical="center"/>
    </xf>
    <xf numFmtId="0" fontId="20" fillId="3" borderId="26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0" fillId="3" borderId="27" xfId="0" applyFont="1" applyFill="1" applyBorder="1" applyAlignment="1">
      <alignment horizontal="left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5">
    <cellStyle name="Euro" xfId="1" xr:uid="{00000000-0005-0000-0000-000000000000}"/>
    <cellStyle name="Normal" xfId="0" builtinId="0"/>
    <cellStyle name="Normal 2" xfId="3" xr:uid="{BDD2DDDB-BDE1-46C8-9CFF-3BB8D0068DA6}"/>
    <cellStyle name="Normal 3" xfId="4" xr:uid="{A34BA607-696B-4CF2-86F3-92597591206D}"/>
    <cellStyle name="Κανονικό 2" xfId="2" xr:uid="{39D1095D-ED05-4D0A-995C-DC4CEAE1F85C}"/>
  </cellStyles>
  <dxfs count="0"/>
  <tableStyles count="0" defaultTableStyle="TableStyleMedium9" defaultPivotStyle="PivotStyleLight16"/>
  <colors>
    <mruColors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16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372350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U34"/>
  <sheetViews>
    <sheetView tabSelected="1" view="pageBreakPreview" topLeftCell="A13" zoomScaleNormal="100" zoomScaleSheetLayoutView="100" workbookViewId="0">
      <selection activeCell="E26" sqref="E26"/>
    </sheetView>
  </sheetViews>
  <sheetFormatPr defaultColWidth="9.140625" defaultRowHeight="15" x14ac:dyDescent="0.2"/>
  <cols>
    <col min="1" max="1" width="6.140625" style="6" customWidth="1"/>
    <col min="2" max="2" width="56" style="1" customWidth="1"/>
    <col min="3" max="3" width="8.85546875" style="5" customWidth="1"/>
    <col min="4" max="4" width="15.28515625" style="7" customWidth="1"/>
    <col min="5" max="5" width="12" style="7" bestFit="1" customWidth="1"/>
    <col min="6" max="6" width="14" style="4" customWidth="1"/>
    <col min="7" max="7" width="20" style="9" customWidth="1"/>
    <col min="8" max="11" width="10.7109375" bestFit="1" customWidth="1"/>
    <col min="12" max="13" width="11.7109375" bestFit="1" customWidth="1"/>
    <col min="14" max="14" width="10.7109375" bestFit="1" customWidth="1"/>
    <col min="15" max="15" width="11.7109375" bestFit="1" customWidth="1"/>
    <col min="16" max="16" width="13.5703125" bestFit="1" customWidth="1"/>
    <col min="45" max="16384" width="9.140625" style="3"/>
  </cols>
  <sheetData>
    <row r="1" spans="1:47" ht="42" customHeight="1" x14ac:dyDescent="0.2">
      <c r="A1" s="67" t="s">
        <v>19</v>
      </c>
      <c r="B1" s="68"/>
      <c r="C1" s="68"/>
      <c r="D1" s="68"/>
      <c r="E1" s="68"/>
      <c r="F1" s="68"/>
      <c r="G1" s="69"/>
    </row>
    <row r="2" spans="1:47" s="12" customFormat="1" ht="19.5" hidden="1" customHeight="1" x14ac:dyDescent="0.35">
      <c r="A2" s="70"/>
      <c r="B2" s="71"/>
      <c r="C2" s="71"/>
      <c r="D2" s="71"/>
      <c r="E2" s="71"/>
      <c r="F2" s="71"/>
      <c r="G2" s="72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7" s="2" customFormat="1" ht="43.5" customHeight="1" x14ac:dyDescent="0.2">
      <c r="A3" s="75" t="s">
        <v>7</v>
      </c>
      <c r="B3" s="76"/>
      <c r="C3" s="76" t="s">
        <v>30</v>
      </c>
      <c r="D3" s="76"/>
      <c r="E3" s="76"/>
      <c r="F3" s="76"/>
      <c r="G3" s="77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</row>
    <row r="4" spans="1:47" ht="24.95" customHeight="1" x14ac:dyDescent="0.2">
      <c r="A4" s="80" t="s">
        <v>0</v>
      </c>
      <c r="B4" s="83" t="s">
        <v>2</v>
      </c>
      <c r="C4" s="83" t="s">
        <v>3</v>
      </c>
      <c r="D4" s="86" t="s">
        <v>4</v>
      </c>
      <c r="E4" s="86" t="s">
        <v>5</v>
      </c>
      <c r="F4" s="89" t="s">
        <v>1</v>
      </c>
      <c r="G4" s="90"/>
    </row>
    <row r="5" spans="1:47" ht="20.100000000000001" customHeight="1" x14ac:dyDescent="0.2">
      <c r="A5" s="81"/>
      <c r="B5" s="84"/>
      <c r="C5" s="84"/>
      <c r="D5" s="87"/>
      <c r="E5" s="87"/>
      <c r="F5" s="91" t="s">
        <v>6</v>
      </c>
      <c r="G5" s="78" t="s">
        <v>8</v>
      </c>
      <c r="AK5" s="10"/>
    </row>
    <row r="6" spans="1:47" ht="28.5" customHeight="1" x14ac:dyDescent="0.2">
      <c r="A6" s="82"/>
      <c r="B6" s="85"/>
      <c r="C6" s="85"/>
      <c r="D6" s="88"/>
      <c r="E6" s="88"/>
      <c r="F6" s="92"/>
      <c r="G6" s="79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8"/>
      <c r="AT6" s="8"/>
      <c r="AU6" s="8"/>
    </row>
    <row r="7" spans="1:47" ht="53.25" customHeight="1" x14ac:dyDescent="0.2">
      <c r="A7" s="59">
        <v>1</v>
      </c>
      <c r="B7" s="20" t="s">
        <v>20</v>
      </c>
      <c r="C7" s="21" t="s">
        <v>16</v>
      </c>
      <c r="D7" s="22"/>
      <c r="E7" s="23">
        <v>1</v>
      </c>
      <c r="F7" s="22">
        <f>E7*D7</f>
        <v>0</v>
      </c>
      <c r="G7" s="6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8"/>
      <c r="AT7" s="8"/>
      <c r="AU7" s="8"/>
    </row>
    <row r="8" spans="1:47" ht="57" customHeight="1" x14ac:dyDescent="0.2">
      <c r="A8" s="61">
        <v>2</v>
      </c>
      <c r="B8" s="24" t="s">
        <v>21</v>
      </c>
      <c r="C8" s="25" t="s">
        <v>16</v>
      </c>
      <c r="D8" s="26"/>
      <c r="E8" s="27">
        <v>1</v>
      </c>
      <c r="F8" s="22">
        <f t="shared" ref="F8:F16" si="0">E8*D8</f>
        <v>0</v>
      </c>
      <c r="G8" s="62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8"/>
      <c r="AT8" s="8"/>
      <c r="AU8" s="8"/>
    </row>
    <row r="9" spans="1:47" ht="57" customHeight="1" x14ac:dyDescent="0.2">
      <c r="A9" s="61">
        <v>3</v>
      </c>
      <c r="B9" s="24" t="s">
        <v>22</v>
      </c>
      <c r="C9" s="25" t="s">
        <v>17</v>
      </c>
      <c r="D9" s="26"/>
      <c r="E9" s="27">
        <v>14</v>
      </c>
      <c r="F9" s="22">
        <f t="shared" si="0"/>
        <v>0</v>
      </c>
      <c r="G9" s="62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8"/>
      <c r="AT9" s="8"/>
      <c r="AU9" s="8"/>
    </row>
    <row r="10" spans="1:47" ht="57" customHeight="1" x14ac:dyDescent="0.2">
      <c r="A10" s="59">
        <v>4</v>
      </c>
      <c r="B10" s="28" t="s">
        <v>23</v>
      </c>
      <c r="C10" s="29" t="s">
        <v>18</v>
      </c>
      <c r="D10" s="30"/>
      <c r="E10" s="31">
        <v>55</v>
      </c>
      <c r="F10" s="22">
        <f t="shared" si="0"/>
        <v>0</v>
      </c>
      <c r="G10" s="63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8"/>
      <c r="AT10" s="8"/>
      <c r="AU10" s="8"/>
    </row>
    <row r="11" spans="1:47" ht="57" customHeight="1" x14ac:dyDescent="0.2">
      <c r="A11" s="61">
        <v>5</v>
      </c>
      <c r="B11" s="28" t="s">
        <v>24</v>
      </c>
      <c r="C11" s="29" t="s">
        <v>17</v>
      </c>
      <c r="D11" s="30"/>
      <c r="E11" s="31">
        <v>2</v>
      </c>
      <c r="F11" s="22">
        <f t="shared" si="0"/>
        <v>0</v>
      </c>
      <c r="G11" s="63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8"/>
      <c r="AT11" s="8"/>
      <c r="AU11" s="8"/>
    </row>
    <row r="12" spans="1:47" ht="57" customHeight="1" x14ac:dyDescent="0.2">
      <c r="A12" s="61">
        <v>6</v>
      </c>
      <c r="B12" s="28" t="s">
        <v>25</v>
      </c>
      <c r="C12" s="29" t="s">
        <v>18</v>
      </c>
      <c r="D12" s="30"/>
      <c r="E12" s="31">
        <v>150</v>
      </c>
      <c r="F12" s="22">
        <f t="shared" si="0"/>
        <v>0</v>
      </c>
      <c r="G12" s="6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8"/>
      <c r="AT12" s="8"/>
      <c r="AU12" s="8"/>
    </row>
    <row r="13" spans="1:47" ht="96" customHeight="1" x14ac:dyDescent="0.2">
      <c r="A13" s="59">
        <v>7</v>
      </c>
      <c r="B13" s="28" t="s">
        <v>26</v>
      </c>
      <c r="C13" s="29" t="s">
        <v>18</v>
      </c>
      <c r="D13" s="30"/>
      <c r="E13" s="31">
        <v>55</v>
      </c>
      <c r="F13" s="22">
        <f t="shared" si="0"/>
        <v>0</v>
      </c>
      <c r="G13" s="63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8"/>
      <c r="AT13" s="8"/>
      <c r="AU13" s="8"/>
    </row>
    <row r="14" spans="1:47" ht="57" customHeight="1" x14ac:dyDescent="0.2">
      <c r="A14" s="61">
        <v>8</v>
      </c>
      <c r="B14" s="28" t="s">
        <v>29</v>
      </c>
      <c r="C14" s="29" t="s">
        <v>16</v>
      </c>
      <c r="D14" s="30"/>
      <c r="E14" s="31">
        <v>1</v>
      </c>
      <c r="F14" s="22">
        <f t="shared" si="0"/>
        <v>0</v>
      </c>
      <c r="G14" s="6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8"/>
      <c r="AT14" s="8"/>
      <c r="AU14" s="8"/>
    </row>
    <row r="15" spans="1:47" ht="57" customHeight="1" x14ac:dyDescent="0.2">
      <c r="A15" s="61">
        <v>9</v>
      </c>
      <c r="B15" s="28" t="s">
        <v>27</v>
      </c>
      <c r="C15" s="29" t="s">
        <v>16</v>
      </c>
      <c r="D15" s="30"/>
      <c r="E15" s="31">
        <v>1</v>
      </c>
      <c r="F15" s="22">
        <f t="shared" si="0"/>
        <v>0</v>
      </c>
      <c r="G15" s="63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8"/>
      <c r="AT15" s="8"/>
      <c r="AU15" s="8"/>
    </row>
    <row r="16" spans="1:47" ht="57" customHeight="1" thickBot="1" x14ac:dyDescent="0.25">
      <c r="A16" s="61">
        <v>10</v>
      </c>
      <c r="B16" s="28" t="s">
        <v>28</v>
      </c>
      <c r="C16" s="29" t="s">
        <v>16</v>
      </c>
      <c r="D16" s="30"/>
      <c r="E16" s="31">
        <v>1</v>
      </c>
      <c r="F16" s="22">
        <f t="shared" si="0"/>
        <v>0</v>
      </c>
      <c r="G16" s="63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8"/>
      <c r="AT16" s="8"/>
      <c r="AU16" s="8"/>
    </row>
    <row r="17" spans="1:44" s="14" customFormat="1" ht="23.1" customHeight="1" x14ac:dyDescent="0.2">
      <c r="A17" s="37" t="s">
        <v>9</v>
      </c>
      <c r="B17" s="38"/>
      <c r="C17" s="39"/>
      <c r="D17" s="39"/>
      <c r="E17" s="39"/>
      <c r="F17" s="40"/>
      <c r="G17" s="32">
        <f>SUM(F7:F16)</f>
        <v>0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</row>
    <row r="18" spans="1:44" s="14" customFormat="1" ht="23.1" customHeight="1" x14ac:dyDescent="0.2">
      <c r="A18" s="41" t="s">
        <v>10</v>
      </c>
      <c r="B18" s="42"/>
      <c r="C18" s="43"/>
      <c r="D18" s="43"/>
      <c r="E18" s="43"/>
      <c r="F18" s="44"/>
      <c r="G18" s="33">
        <f>G17*0.18</f>
        <v>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</row>
    <row r="19" spans="1:44" s="14" customFormat="1" ht="23.1" customHeight="1" x14ac:dyDescent="0.2">
      <c r="A19" s="45" t="s">
        <v>11</v>
      </c>
      <c r="B19" s="46"/>
      <c r="C19" s="47"/>
      <c r="D19" s="47"/>
      <c r="E19" s="47"/>
      <c r="F19" s="48"/>
      <c r="G19" s="34">
        <f>SUM(G17:G18)</f>
        <v>0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</row>
    <row r="20" spans="1:44" s="14" customFormat="1" ht="23.1" customHeight="1" x14ac:dyDescent="0.2">
      <c r="A20" s="73" t="s">
        <v>12</v>
      </c>
      <c r="B20" s="74"/>
      <c r="C20" s="43"/>
      <c r="D20" s="43"/>
      <c r="E20" s="43"/>
      <c r="F20" s="44"/>
      <c r="G20" s="33">
        <f>G19*0.15</f>
        <v>0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</row>
    <row r="21" spans="1:44" s="14" customFormat="1" ht="23.1" customHeight="1" x14ac:dyDescent="0.2">
      <c r="A21" s="45" t="s">
        <v>13</v>
      </c>
      <c r="B21" s="46"/>
      <c r="C21" s="47"/>
      <c r="D21" s="47"/>
      <c r="E21" s="47"/>
      <c r="F21" s="48"/>
      <c r="G21" s="34">
        <f>SUM(G19:G20)</f>
        <v>0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</row>
    <row r="22" spans="1:44" s="14" customFormat="1" ht="23.1" customHeight="1" x14ac:dyDescent="0.2">
      <c r="A22" s="49" t="s">
        <v>14</v>
      </c>
      <c r="B22" s="50"/>
      <c r="C22" s="51"/>
      <c r="D22" s="52"/>
      <c r="E22" s="52"/>
      <c r="F22" s="53"/>
      <c r="G22" s="35">
        <f>G21*0.24</f>
        <v>0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</row>
    <row r="23" spans="1:44" s="16" customFormat="1" ht="30" customHeight="1" thickBot="1" x14ac:dyDescent="0.3">
      <c r="A23" s="54" t="s">
        <v>15</v>
      </c>
      <c r="B23" s="55"/>
      <c r="C23" s="56"/>
      <c r="D23" s="57"/>
      <c r="E23" s="57"/>
      <c r="F23" s="58"/>
      <c r="G23" s="36">
        <f>SUM(G21:G22)</f>
        <v>0</v>
      </c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</row>
    <row r="25" spans="1:44" ht="15.75" x14ac:dyDescent="0.2">
      <c r="D25" s="64" t="s">
        <v>31</v>
      </c>
    </row>
    <row r="26" spans="1:44" ht="32.25" customHeight="1" x14ac:dyDescent="0.25">
      <c r="B26" s="17"/>
      <c r="D26" s="65"/>
    </row>
    <row r="27" spans="1:44" ht="15.75" x14ac:dyDescent="0.25">
      <c r="B27" s="17"/>
      <c r="D27" s="65" t="s">
        <v>32</v>
      </c>
    </row>
    <row r="28" spans="1:44" ht="15.75" x14ac:dyDescent="0.2">
      <c r="B28" s="17"/>
      <c r="D28" s="66" t="s">
        <v>33</v>
      </c>
    </row>
    <row r="29" spans="1:44" ht="15.75" x14ac:dyDescent="0.2">
      <c r="B29" s="17"/>
    </row>
    <row r="30" spans="1:44" x14ac:dyDescent="0.2">
      <c r="B30" s="18"/>
    </row>
    <row r="31" spans="1:44" x14ac:dyDescent="0.2">
      <c r="B31" s="18"/>
    </row>
    <row r="32" spans="1:44" x14ac:dyDescent="0.2">
      <c r="B32" s="18"/>
    </row>
    <row r="33" spans="2:2" ht="15.75" x14ac:dyDescent="0.2">
      <c r="B33" s="17"/>
    </row>
    <row r="34" spans="2:2" ht="15.75" x14ac:dyDescent="0.2">
      <c r="B34" s="19"/>
    </row>
  </sheetData>
  <mergeCells count="12">
    <mergeCell ref="A1:G2"/>
    <mergeCell ref="A20:B20"/>
    <mergeCell ref="A3:B3"/>
    <mergeCell ref="C3:G3"/>
    <mergeCell ref="G5:G6"/>
    <mergeCell ref="A4:A6"/>
    <mergeCell ref="B4:B6"/>
    <mergeCell ref="C4:C6"/>
    <mergeCell ref="D4:D6"/>
    <mergeCell ref="E4:E6"/>
    <mergeCell ref="F4:G4"/>
    <mergeCell ref="F5:F6"/>
  </mergeCells>
  <printOptions horizontalCentered="1"/>
  <pageMargins left="0.19685039370078741" right="0.19685039370078741" top="0.51181102362204722" bottom="0.6692913385826772" header="0.19685039370078741" footer="0.19685039370078741"/>
  <pageSetup paperSize="9" scale="62" firstPageNumber="2" orientation="portrait" useFirstPageNumber="1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COST</vt:lpstr>
      <vt:lpstr>COST!Print_Area</vt:lpstr>
      <vt:lpstr>COST!Print_Titles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P.P.A. S.A. / Seitanidis Antonios</cp:lastModifiedBy>
  <cp:lastPrinted>2024-11-06T08:46:33Z</cp:lastPrinted>
  <dcterms:created xsi:type="dcterms:W3CDTF">2006-07-16T10:35:26Z</dcterms:created>
  <dcterms:modified xsi:type="dcterms:W3CDTF">2025-11-19T10:33:44Z</dcterms:modified>
</cp:coreProperties>
</file>