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3020" tabRatio="868" activeTab="1"/>
  </bookViews>
  <sheets>
    <sheet name="cover" sheetId="25" r:id="rId1"/>
    <sheet name="COST ESTIMATION" sheetId="11" r:id="rId2"/>
  </sheets>
  <definedNames>
    <definedName name="_xlnm.Print_Area" localSheetId="1">'COST ESTIMATION'!$A$1:$J$45</definedName>
    <definedName name="_xlnm.Print_Area" localSheetId="0">cover!$A$1:$I$50</definedName>
    <definedName name="_xlnm.Print_Titles" localSheetId="1">'COST ESTIMATION'!$1:$4</definedName>
  </definedNames>
  <calcPr calcId="152511"/>
</workbook>
</file>

<file path=xl/calcChain.xml><?xml version="1.0" encoding="utf-8"?>
<calcChain xmlns="http://schemas.openxmlformats.org/spreadsheetml/2006/main">
  <c r="I33" i="11" l="1"/>
  <c r="I31" i="11"/>
  <c r="I29" i="11"/>
  <c r="I25" i="11"/>
  <c r="I5" i="11"/>
  <c r="I11" i="11"/>
  <c r="I18" i="11"/>
  <c r="I14" i="11"/>
  <c r="I15" i="11"/>
  <c r="I32" i="11"/>
  <c r="I6" i="11"/>
  <c r="I7" i="11"/>
  <c r="I8" i="11"/>
  <c r="I9" i="11"/>
  <c r="I10" i="11"/>
  <c r="I12" i="11"/>
  <c r="I16" i="11"/>
  <c r="I17" i="11"/>
  <c r="I19" i="11"/>
  <c r="I20" i="11"/>
  <c r="I21" i="11"/>
  <c r="I22" i="11"/>
  <c r="I23" i="11"/>
  <c r="I26" i="11"/>
  <c r="I27" i="11"/>
  <c r="I30" i="11"/>
  <c r="I28" i="11" l="1"/>
  <c r="J5" i="11" l="1"/>
  <c r="J25" i="11" l="1"/>
  <c r="D34" i="11" l="1"/>
  <c r="D13" i="11"/>
  <c r="J14" i="11"/>
  <c r="J35" i="11" s="1"/>
  <c r="J36" i="11" s="1"/>
  <c r="D24" i="11" l="1"/>
  <c r="J37" i="11" l="1"/>
  <c r="J38" i="11" s="1"/>
  <c r="J39" i="11" s="1"/>
  <c r="J40" i="11" l="1"/>
  <c r="J41" i="11" s="1"/>
</calcChain>
</file>

<file path=xl/sharedStrings.xml><?xml version="1.0" encoding="utf-8"?>
<sst xmlns="http://schemas.openxmlformats.org/spreadsheetml/2006/main" count="138" uniqueCount="117">
  <si>
    <t>Kgr</t>
  </si>
  <si>
    <t>ΚΑΤΗΓΟΡΙΑ
CATEGORY</t>
  </si>
  <si>
    <t>ΕΙΔΟΣ ΕΡΓΑΣΙΑΣ
ITEMS</t>
  </si>
  <si>
    <t>Μ.Μ.
UNIT</t>
  </si>
  <si>
    <t>ΤΙΜΗ ΜΟΝΑΔΟΣ
UNIT PRICE</t>
  </si>
  <si>
    <t>ΠΟΣΟΤΗΤΑ
QUANTITIES</t>
  </si>
  <si>
    <t>ΜΕΡΙΚΗ
PARTIAL COST</t>
  </si>
  <si>
    <t>ΔΑΠΑΝΗ €
COST €</t>
  </si>
  <si>
    <t>ΚΑΤΑ ΚΑΤΗΓΟΡΙΑ
PER CATEGORY</t>
  </si>
  <si>
    <t>A/A</t>
  </si>
  <si>
    <t>ΠΡΟΥΠΟΛΟΓΙΣΜΟΣ ΕΡΓΑΣΙΩΝ
COST ESTIMATION OF WORKS</t>
  </si>
  <si>
    <t>m</t>
  </si>
  <si>
    <t>ΛΙΜ 1.03 + Mεταφορά</t>
  </si>
  <si>
    <t>ΟΔΟ Β-29.4.4</t>
  </si>
  <si>
    <t>ΛΙΜ 8.05</t>
  </si>
  <si>
    <t>ΟΔΟ Β-30.2</t>
  </si>
  <si>
    <t>ΟΔΟ Β-30.4</t>
  </si>
  <si>
    <t>ΟΔΟ Β-49</t>
  </si>
  <si>
    <r>
      <t>m</t>
    </r>
    <r>
      <rPr>
        <vertAlign val="superscript"/>
        <sz val="10"/>
        <rFont val="Arial"/>
        <family val="2"/>
        <charset val="161"/>
      </rPr>
      <t>3</t>
    </r>
  </si>
  <si>
    <r>
      <t>m</t>
    </r>
    <r>
      <rPr>
        <vertAlign val="superscript"/>
        <sz val="10"/>
        <rFont val="Arial"/>
        <family val="2"/>
        <charset val="161"/>
      </rPr>
      <t>3</t>
    </r>
    <r>
      <rPr>
        <sz val="11"/>
        <color indexed="8"/>
        <rFont val="Calibri"/>
        <family val="2"/>
        <charset val="161"/>
      </rPr>
      <t/>
    </r>
  </si>
  <si>
    <r>
      <t>m</t>
    </r>
    <r>
      <rPr>
        <vertAlign val="superscript"/>
        <sz val="10"/>
        <rFont val="Arial"/>
        <family val="2"/>
        <charset val="161"/>
      </rPr>
      <t>2</t>
    </r>
  </si>
  <si>
    <t>Άρθρο αναθεώρησης
Revision article</t>
  </si>
  <si>
    <t>ΛΙΜ 1123</t>
  </si>
  <si>
    <t>ΟΔΟ 2551</t>
  </si>
  <si>
    <t>ΛΙΜ 4300</t>
  </si>
  <si>
    <t>ΟΔΟ 2612</t>
  </si>
  <si>
    <t>ΥΔΡ 7018</t>
  </si>
  <si>
    <t>ΥΔΡ 6752</t>
  </si>
  <si>
    <t>ΟΙΚ 20.05.01 +μεταφορά</t>
  </si>
  <si>
    <t>Καθαίρεση  στοιχείων κατασκευών από οπλισμένο σκυρόδεμα με χρήση  κρουστικού εξοπλισμού μειωμένης απόδοσης</t>
  </si>
  <si>
    <t>Υπόβαση οδοστρωσίας μεταβλητού πάχους</t>
  </si>
  <si>
    <t xml:space="preserve">Βάση οδοστρωσίας μεταβλητού πάχους  </t>
  </si>
  <si>
    <t>ΟΔΟ 3121.Β</t>
  </si>
  <si>
    <t>τεμ.</t>
  </si>
  <si>
    <t>Αγκυρώσεις νέων ράβδων οπλισμού εντός υφισταμένων στοιχείων από οπλισμένο σκυρόδεμα - Bλήτρα από ράβδους Φ12 mm</t>
  </si>
  <si>
    <t>Σιδηροτροχιές γερανογέφυρας Α100 με μεταλλικά εξαρτήματα</t>
  </si>
  <si>
    <t>Καθαίρεση μεταλλικών κατασκευών</t>
  </si>
  <si>
    <t>kgr</t>
  </si>
  <si>
    <t>Κατασκευή ρείθρων, επενδεδυμένων τάφρων, διαμορφώσεις πυθμένα κλπ. με σκυρόδεμα C20/25</t>
  </si>
  <si>
    <t>Προμήθεια, μεταφορά στη θέση εγκατάστασης, και τοποθέτηση προκατασκευασμένων τσιμεντοσωλήνων κατα ΕΛΟΤ ΕΝ 1916, Τσιμεντοσωλήνες αποχέτευσης κλάσεως αντοχής 120 Ονομαστικής διαμέτρου D800 mm</t>
  </si>
  <si>
    <t xml:space="preserve">Εδαφοπάσσαλοι (Jet Grouting) Φ0,60 m </t>
  </si>
  <si>
    <t>ΟΙΚ 22.56</t>
  </si>
  <si>
    <t>ΟΔΟ Γ-1.1</t>
  </si>
  <si>
    <t>ΟΔΟ Β-29.4.1</t>
  </si>
  <si>
    <t>ΟΔΟ Β-71.2</t>
  </si>
  <si>
    <t>ΥΔΡ 12.01.01.06</t>
  </si>
  <si>
    <t>ΟΔΟ Β-92.2</t>
  </si>
  <si>
    <t>ΗΛΜ 65.10.21</t>
  </si>
  <si>
    <t>Κωδικός Άρθρου
Article code</t>
  </si>
  <si>
    <t>Τσιμέντο  για την πλήρωση των οπών των εδαφοπασσάλων</t>
  </si>
  <si>
    <t>ΟΔΟ Σ-81.1</t>
  </si>
  <si>
    <t>ton</t>
  </si>
  <si>
    <t>ΟΙΚ 22.15.02</t>
  </si>
  <si>
    <t>ΟΙΚ 2226</t>
  </si>
  <si>
    <t>Κανάλι προστασίας καλωδίων γερανογεφυρών RMG - CAVOTEC Specimas με κάλυμα Super Panzerbelt SPB400</t>
  </si>
  <si>
    <t>ΟΙΚ 2124</t>
  </si>
  <si>
    <t>ΟΙΚ 6102</t>
  </si>
  <si>
    <t>ΟΔΟ 3211.Β</t>
  </si>
  <si>
    <t>ΟΔΟ 2522</t>
  </si>
  <si>
    <t>ΟΔΟ 2731</t>
  </si>
  <si>
    <t>ΥΔΡ 6551.6</t>
  </si>
  <si>
    <t>ΥΔΡ 7025</t>
  </si>
  <si>
    <t>ΛΙΜ 10.02</t>
  </si>
  <si>
    <t>ΗΛΜ 82</t>
  </si>
  <si>
    <t>Εκσκαφή θεμελίων και τάφρων με χρήση μηχανικών μέσων σε εδάφη γαιώδη -ημιβραχώδη</t>
  </si>
  <si>
    <t>Έξαλες καθαιρέσεις τμημάτων κατασκευών λιμενικών έργων χωρίς τη χρήση εκρηκτικών υλών</t>
  </si>
  <si>
    <t>Μικροκατασκευές με σκυρόδεμα C20/25</t>
  </si>
  <si>
    <t>Επεξεργασία τελικής επιφάνειας επιστρώσεων με επίπαση σκληρυντικού υλικού</t>
  </si>
  <si>
    <t>Χάλυβας οπλισμού σκυροδέματος Β500C, εκτός υπογείων έργων</t>
  </si>
  <si>
    <t>Χαλύβδινες ίνες σκυροδέματος</t>
  </si>
  <si>
    <t>Χυτοσιδηρά καλύμματα φρεατίων, εσχάρες υπονόμων</t>
  </si>
  <si>
    <t xml:space="preserve">1η
  ΕΚΣΚΑΦΕΣ - ΠΕΤΡΩΜΑΤΑ- ΚΑΘΑΙΡΕΣΕΙΣ-ΕΠΙΧΩΣΕΙΣ  </t>
  </si>
  <si>
    <t xml:space="preserve">2η
ΚΑΤΑΣΚΕΥΕΣ ΑΠΌ ΣΚΥΡΟΔΕΜΑ           </t>
  </si>
  <si>
    <t>3η
 ΣΙΔΗΡΙΚΑ-ΕΞΟΠΛΙΣΜΟΣ</t>
  </si>
  <si>
    <t>Επιστρώσεις δαπέδων με σκυρόδεμα κατηγορίας C30/37 (XS1)  οπλισμένο με χαλύβδινες ή συνθετικές ίνες</t>
  </si>
  <si>
    <t>ΟΙΚ 7922</t>
  </si>
  <si>
    <t>Αποκατάσταση στέψης δοκών RMG με έγχυτο ινοπλισμένο επισκευαστικό κονίαμα</t>
  </si>
  <si>
    <t>ΟΙΚ 3207</t>
  </si>
  <si>
    <t>Αποκατάσταση στέψης δοκών RMG με υπέρρευστο μη συρρικνούμενο Ινοπλισμένο Γαρμπιλόδεμα κατηγορίας C35/45 (XS1)</t>
  </si>
  <si>
    <t>Διευθύνουσα / Επιβλέπουσα Υπηρεσία</t>
  </si>
  <si>
    <t xml:space="preserve">Για τον PMD                  </t>
  </si>
  <si>
    <t xml:space="preserve">           Για το Τμήμα Έργων της ΟΛΠ Α.Ε.</t>
  </si>
  <si>
    <t>Χ. ΒΑΧΛΙΩΤΗΣ</t>
  </si>
  <si>
    <t>Project Director</t>
  </si>
  <si>
    <t>ΥΔΡ 7107.1</t>
  </si>
  <si>
    <t xml:space="preserve">Φέροντα στοιχεία από σιδηροδοκούς ή κοιλοδοκούς ύψους ή πλευράς έως 160 mm </t>
  </si>
  <si>
    <t>ΟΙΚ 61.05</t>
  </si>
  <si>
    <t>ΟΙΚ 6104</t>
  </si>
  <si>
    <t>Αγκυρώσεις νέων ράβδων οπλισμού εντός υφισταμένων στοιχείων από οπλισμένο σκυρόδεμα - Bλήτρα από ράβδους Φ16 mm</t>
  </si>
  <si>
    <t>ΟΔΟ Β-92.4</t>
  </si>
  <si>
    <t>Αγωγοί υπό πίεση από σωλήνες PVC-U, ονομαστικής πίεσης 6 at, ονομαστικής διαμέτρου D50 mm</t>
  </si>
  <si>
    <t>ΥΔΡ 12.13.01.01</t>
  </si>
  <si>
    <t>ΥΔΡ 6620.1</t>
  </si>
  <si>
    <t>ΝΤ1</t>
  </si>
  <si>
    <t>ΝΤ2</t>
  </si>
  <si>
    <t>ΝΤ3</t>
  </si>
  <si>
    <t>ΟΔΟ Γ-2.1</t>
  </si>
  <si>
    <t>σχετικό 
ΛΙΜ 8.04.02</t>
  </si>
  <si>
    <t xml:space="preserve">Επιχώσεις ορυγμάτων με προϊόντα εκσκαφών με ιδιαίτερες απαιτήσεις συμπύκνωσης </t>
  </si>
  <si>
    <t>ΥΔΡ 5.04</t>
  </si>
  <si>
    <t>ΥΔΡ 6067</t>
  </si>
  <si>
    <r>
      <t>m</t>
    </r>
    <r>
      <rPr>
        <vertAlign val="superscript"/>
        <sz val="10"/>
        <rFont val="Calibri"/>
        <family val="2"/>
        <charset val="161"/>
        <scheme val="minor"/>
      </rPr>
      <t>3</t>
    </r>
  </si>
  <si>
    <t>Εκσκαφή θεμελίων και τάφρων με χρήση μηχανικών μέσων σε εδάφη γαιώδη -ημιβραχώδη - χωρίς μεταφορά</t>
  </si>
  <si>
    <t>ΟΙΚ 20.05.01</t>
  </si>
  <si>
    <t>ΝΤ4</t>
  </si>
  <si>
    <t>Διάνοιξη οπής ή φωλιάς σε οπλισμένο σκυρόδεμα, για πάχος σκυροδέματος έως 1,00 m</t>
  </si>
  <si>
    <t>ΟΙΚ 2272Α</t>
  </si>
  <si>
    <t>Βασικό Κόστος Αναφοράς Υποχρεωτικής Επένδυσης / Reference Cost of Manadatory Enhancement  (C)=(Α)+(Β):</t>
  </si>
  <si>
    <t>ΣΥΝΟΛΟ / SUM (E)=(D)+(C):</t>
  </si>
  <si>
    <t>ΣΥΝΟΛΟ / SUM (Α):</t>
  </si>
  <si>
    <t>ΓΕ &amp; ΟΕ (18%)  / Overhead &amp; Contractor's profit (18%) (Β)=18%*(Α):</t>
  </si>
  <si>
    <t>ΣΥΝΟΛΟ ΚΑΤΗΓΟΡΙΑΣ Α:</t>
  </si>
  <si>
    <t>ΣΥΝΟΛΟ ΚΑΤΗΓΟΡΙΑΣ Β:</t>
  </si>
  <si>
    <t>ΣΥΝΟΛΟ ΚΑΤΗΓΟΡΙΑΣ Γ:</t>
  </si>
  <si>
    <t>ΑΠΡΟΒΛΕΠΤΕΣ &amp; ΑΠΟΛΟΓΙΣΤΙΚΕΣ / CONTIGENCY &amp; COST PLUS WORKS (D)=5%*(C):</t>
  </si>
  <si>
    <t xml:space="preserve">ΦΠΑ / VAT 24% (F)=24% *(E) : </t>
  </si>
  <si>
    <t xml:space="preserve">ΤΕΛΙΚΟ ΣΥΝΟΛΟ (ΜΕ ΦΠΑ) / TOTAL SUM (INCL. VAT)  (G)=(E)+(F):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</si>
</sst>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3" formatCode="_-* #,##0.00\ _€_-;\-* #,##0.00\ _€_-;_-* &quot;-&quot;??\ _€_-;_-@_-"/>
    <numFmt numFmtId="164" formatCode="#,##0.00\ &quot;€&quot;"/>
  </numFmts>
  <fonts count="20" x14ac:knownFonts="1">
    <font>
      <sz val="10"/>
      <name val="Arial Greek"/>
      <charset val="161"/>
    </font>
    <font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sz val="10"/>
      <name val="Arial Greek"/>
      <family val="2"/>
    </font>
    <font>
      <b/>
      <sz val="10"/>
      <name val="Arial"/>
      <family val="2"/>
      <charset val="161"/>
    </font>
    <font>
      <b/>
      <sz val="8"/>
      <name val="Arial"/>
      <family val="2"/>
      <charset val="161"/>
    </font>
    <font>
      <sz val="10"/>
      <color rgb="FFFF0000"/>
      <name val="Arial"/>
      <family val="2"/>
      <charset val="161"/>
    </font>
    <font>
      <sz val="8"/>
      <name val="Arial"/>
      <family val="2"/>
      <charset val="161"/>
    </font>
    <font>
      <vertAlign val="superscript"/>
      <sz val="10"/>
      <name val="Arial"/>
      <family val="2"/>
      <charset val="161"/>
    </font>
    <font>
      <sz val="10"/>
      <color rgb="FF000000"/>
      <name val="Arial"/>
      <family val="2"/>
      <charset val="161"/>
    </font>
    <font>
      <sz val="9"/>
      <name val="Arial"/>
      <family val="2"/>
      <charset val="161"/>
    </font>
    <font>
      <b/>
      <sz val="9"/>
      <name val="Arial"/>
      <family val="2"/>
      <charset val="161"/>
    </font>
    <font>
      <sz val="9"/>
      <name val="Times New Roman"/>
      <family val="1"/>
      <charset val="161"/>
    </font>
    <font>
      <sz val="10"/>
      <color indexed="8"/>
      <name val="Arial"/>
      <family val="2"/>
      <charset val="161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b/>
      <sz val="11"/>
      <name val="Verdana"/>
      <family val="2"/>
      <charset val="161"/>
    </font>
    <font>
      <vertAlign val="superscript"/>
      <sz val="1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8" fontId="10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2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4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" fontId="12" fillId="3" borderId="7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16" fillId="2" borderId="10" xfId="0" applyNumberFormat="1" applyFont="1" applyFill="1" applyBorder="1" applyAlignment="1">
      <alignment horizontal="right" vertical="center" wrapText="1"/>
    </xf>
    <xf numFmtId="164" fontId="16" fillId="2" borderId="4" xfId="0" applyNumberFormat="1" applyFont="1" applyFill="1" applyBorder="1" applyAlignment="1">
      <alignment horizontal="right" vertical="center" wrapText="1"/>
    </xf>
    <xf numFmtId="164" fontId="16" fillId="2" borderId="13" xfId="0" applyNumberFormat="1" applyFont="1" applyFill="1" applyBorder="1" applyAlignment="1">
      <alignment horizontal="right" vertical="center" wrapText="1"/>
    </xf>
    <xf numFmtId="164" fontId="16" fillId="2" borderId="1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7">
    <cellStyle name="Normal_NEOPRoMEL" xfId="4"/>
    <cellStyle name="Κανονικό" xfId="0" builtinId="0"/>
    <cellStyle name="Κανονικό 2" xfId="1"/>
    <cellStyle name="Κανονικό 3" xfId="2"/>
    <cellStyle name="Κανονικό 5" xfId="5"/>
    <cellStyle name="Κανονικό 5 2" xfId="6"/>
    <cellStyle name="Κόμμα 2" xfId="3"/>
  </cellStyles>
  <dxfs count="0"/>
  <tableStyles count="0" defaultTableStyle="TableStyleMedium9" defaultPivotStyle="PivotStyleLight16"/>
  <colors>
    <mruColors>
      <color rgb="FFCEB08E"/>
      <color rgb="FFF1F5BB"/>
      <color rgb="FFE3CBE5"/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5443</xdr:colOff>
      <xdr:row>0</xdr:row>
      <xdr:rowOff>0</xdr:rowOff>
    </xdr:from>
    <xdr:to>
      <xdr:col>8</xdr:col>
      <xdr:colOff>559425</xdr:colOff>
      <xdr:row>47</xdr:row>
      <xdr:rowOff>68035</xdr:rowOff>
    </xdr:to>
    <xdr:pic>
      <xdr:nvPicPr>
        <xdr:cNvPr id="4" name="Εικόνα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3" y="0"/>
          <a:ext cx="5452553" cy="7742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workbookViewId="0">
      <selection activeCell="I46" sqref="I46"/>
    </sheetView>
  </sheetViews>
  <sheetFormatPr defaultRowHeight="12.75" x14ac:dyDescent="0.2"/>
  <sheetData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>
    <tabColor theme="8" tint="-0.249977111117893"/>
    <pageSetUpPr fitToPage="1"/>
  </sheetPr>
  <dimension ref="A1:AS46"/>
  <sheetViews>
    <sheetView showZeros="0" tabSelected="1" view="pageBreakPreview" zoomScaleNormal="100" zoomScaleSheetLayoutView="100" zoomScalePageLayoutView="55" workbookViewId="0">
      <selection activeCell="L48" sqref="L48"/>
    </sheetView>
  </sheetViews>
  <sheetFormatPr defaultRowHeight="12.75" x14ac:dyDescent="0.2"/>
  <cols>
    <col min="1" max="1" width="6.140625" style="4" customWidth="1"/>
    <col min="2" max="2" width="18.85546875" style="4" customWidth="1"/>
    <col min="3" max="3" width="61.42578125" style="2" customWidth="1"/>
    <col min="4" max="4" width="13.85546875" style="4" customWidth="1"/>
    <col min="5" max="5" width="14.28515625" style="10" customWidth="1"/>
    <col min="6" max="6" width="13.28515625" style="3" customWidth="1"/>
    <col min="7" max="7" width="13.28515625" style="7" customWidth="1"/>
    <col min="8" max="8" width="17.7109375" style="19" bestFit="1" customWidth="1"/>
    <col min="9" max="9" width="19.140625" style="3" customWidth="1"/>
    <col min="10" max="10" width="16" style="20" customWidth="1"/>
    <col min="11" max="11" width="16.85546875" style="6" customWidth="1"/>
    <col min="12" max="12" width="31.85546875" style="6" bestFit="1" customWidth="1"/>
    <col min="13" max="13" width="14.5703125" style="16" bestFit="1" customWidth="1"/>
    <col min="14" max="14" width="12.28515625" style="16" customWidth="1"/>
    <col min="15" max="15" width="14.7109375" style="16" customWidth="1"/>
    <col min="16" max="16" width="18.28515625" style="16" customWidth="1"/>
    <col min="17" max="45" width="9.140625" style="16"/>
    <col min="46" max="16384" width="9.140625" style="3"/>
  </cols>
  <sheetData>
    <row r="1" spans="1:45" ht="60" customHeight="1" x14ac:dyDescent="0.2">
      <c r="A1" s="69" t="s">
        <v>10</v>
      </c>
      <c r="B1" s="70"/>
      <c r="C1" s="70"/>
      <c r="D1" s="70"/>
      <c r="E1" s="70"/>
      <c r="F1" s="70"/>
      <c r="G1" s="70"/>
      <c r="H1" s="70"/>
      <c r="I1" s="70"/>
      <c r="J1" s="71"/>
      <c r="K1" s="14"/>
      <c r="L1" s="14"/>
      <c r="M1" s="15"/>
      <c r="N1" s="15"/>
      <c r="O1" s="15"/>
    </row>
    <row r="2" spans="1:45" ht="39" customHeight="1" x14ac:dyDescent="0.2">
      <c r="A2" s="72" t="s">
        <v>9</v>
      </c>
      <c r="B2" s="73" t="s">
        <v>1</v>
      </c>
      <c r="C2" s="75" t="s">
        <v>2</v>
      </c>
      <c r="D2" s="86" t="s">
        <v>48</v>
      </c>
      <c r="E2" s="86" t="s">
        <v>21</v>
      </c>
      <c r="F2" s="73" t="s">
        <v>3</v>
      </c>
      <c r="G2" s="77" t="s">
        <v>4</v>
      </c>
      <c r="H2" s="12"/>
      <c r="I2" s="78" t="s">
        <v>7</v>
      </c>
      <c r="J2" s="79"/>
    </row>
    <row r="3" spans="1:45" ht="12.75" customHeight="1" x14ac:dyDescent="0.2">
      <c r="A3" s="72"/>
      <c r="B3" s="74"/>
      <c r="C3" s="76"/>
      <c r="D3" s="86"/>
      <c r="E3" s="86"/>
      <c r="F3" s="73"/>
      <c r="G3" s="77"/>
      <c r="H3" s="80" t="s">
        <v>5</v>
      </c>
      <c r="I3" s="82" t="s">
        <v>6</v>
      </c>
      <c r="J3" s="84" t="s">
        <v>8</v>
      </c>
    </row>
    <row r="4" spans="1:45" ht="21.75" customHeight="1" x14ac:dyDescent="0.2">
      <c r="A4" s="72"/>
      <c r="B4" s="74"/>
      <c r="C4" s="76"/>
      <c r="D4" s="86"/>
      <c r="E4" s="86"/>
      <c r="F4" s="73"/>
      <c r="G4" s="77"/>
      <c r="H4" s="81"/>
      <c r="I4" s="83"/>
      <c r="J4" s="85"/>
      <c r="K4" s="100"/>
      <c r="L4" s="100"/>
      <c r="M4" s="100"/>
      <c r="N4" s="100"/>
    </row>
    <row r="5" spans="1:45" s="11" customFormat="1" ht="52.5" customHeight="1" x14ac:dyDescent="0.2">
      <c r="A5" s="60">
        <v>1</v>
      </c>
      <c r="B5" s="65" t="s">
        <v>71</v>
      </c>
      <c r="C5" s="1" t="s">
        <v>64</v>
      </c>
      <c r="D5" s="9" t="s">
        <v>28</v>
      </c>
      <c r="E5" s="9" t="s">
        <v>55</v>
      </c>
      <c r="F5" s="27" t="s">
        <v>18</v>
      </c>
      <c r="G5" s="8">
        <v>5.8607728005699995</v>
      </c>
      <c r="H5" s="17">
        <v>6433.41</v>
      </c>
      <c r="I5" s="8">
        <f t="shared" ref="I5:I32" si="0">ROUND(G5*H5,2)</f>
        <v>37704.75</v>
      </c>
      <c r="J5" s="88">
        <f>ROUND(SUM(I5:I12),2)</f>
        <v>758750.1</v>
      </c>
      <c r="K5" s="6"/>
      <c r="L5" s="6"/>
      <c r="M5" s="18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27" customFormat="1" ht="52.5" customHeight="1" x14ac:dyDescent="0.2">
      <c r="A6" s="60">
        <v>2</v>
      </c>
      <c r="B6" s="66"/>
      <c r="C6" s="1" t="s">
        <v>102</v>
      </c>
      <c r="D6" s="9" t="s">
        <v>103</v>
      </c>
      <c r="E6" s="9" t="s">
        <v>55</v>
      </c>
      <c r="F6" s="27" t="s">
        <v>18</v>
      </c>
      <c r="G6" s="48">
        <v>2.6549367159999999</v>
      </c>
      <c r="H6" s="17">
        <v>864</v>
      </c>
      <c r="I6" s="55">
        <f t="shared" si="0"/>
        <v>2293.87</v>
      </c>
      <c r="J6" s="88"/>
      <c r="K6" s="47"/>
      <c r="L6" s="47"/>
      <c r="M6" s="18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</row>
    <row r="7" spans="1:45" s="11" customFormat="1" ht="52.5" customHeight="1" x14ac:dyDescent="0.2">
      <c r="A7" s="60">
        <v>3</v>
      </c>
      <c r="B7" s="66"/>
      <c r="C7" s="1" t="s">
        <v>65</v>
      </c>
      <c r="D7" s="9" t="s">
        <v>12</v>
      </c>
      <c r="E7" s="9" t="s">
        <v>22</v>
      </c>
      <c r="F7" s="27" t="s">
        <v>18</v>
      </c>
      <c r="G7" s="8">
        <v>13.161848769569998</v>
      </c>
      <c r="H7" s="17">
        <v>27153</v>
      </c>
      <c r="I7" s="55">
        <f t="shared" si="0"/>
        <v>357383.67999999999</v>
      </c>
      <c r="J7" s="88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s="25" customFormat="1" ht="37.5" customHeight="1" x14ac:dyDescent="0.2">
      <c r="A8" s="60">
        <v>4</v>
      </c>
      <c r="B8" s="66"/>
      <c r="C8" s="1" t="s">
        <v>36</v>
      </c>
      <c r="D8" s="9" t="s">
        <v>41</v>
      </c>
      <c r="E8" s="9" t="s">
        <v>56</v>
      </c>
      <c r="F8" s="27" t="s">
        <v>37</v>
      </c>
      <c r="G8" s="8">
        <v>0.1991202537</v>
      </c>
      <c r="H8" s="17">
        <v>370023.49</v>
      </c>
      <c r="I8" s="55">
        <f t="shared" si="0"/>
        <v>73679.17</v>
      </c>
      <c r="J8" s="8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s="22" customFormat="1" ht="52.5" customHeight="1" x14ac:dyDescent="0.2">
      <c r="A9" s="60">
        <v>5</v>
      </c>
      <c r="B9" s="66"/>
      <c r="C9" s="1" t="s">
        <v>29</v>
      </c>
      <c r="D9" s="9" t="s">
        <v>52</v>
      </c>
      <c r="E9" s="9" t="s">
        <v>53</v>
      </c>
      <c r="F9" s="27" t="s">
        <v>18</v>
      </c>
      <c r="G9" s="8">
        <v>99.560126850000003</v>
      </c>
      <c r="H9" s="17">
        <v>721</v>
      </c>
      <c r="I9" s="55">
        <f>ROUND(G9*H9,2)</f>
        <v>71782.850000000006</v>
      </c>
      <c r="J9" s="8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s="23" customFormat="1" ht="33" customHeight="1" x14ac:dyDescent="0.2">
      <c r="A10" s="60">
        <v>6</v>
      </c>
      <c r="B10" s="66"/>
      <c r="C10" s="1" t="s">
        <v>30</v>
      </c>
      <c r="D10" s="9" t="s">
        <v>42</v>
      </c>
      <c r="E10" s="9" t="s">
        <v>32</v>
      </c>
      <c r="F10" s="27" t="s">
        <v>18</v>
      </c>
      <c r="G10" s="8">
        <v>9.3719266074800007</v>
      </c>
      <c r="H10" s="17">
        <v>11475</v>
      </c>
      <c r="I10" s="55">
        <f t="shared" si="0"/>
        <v>107542.86</v>
      </c>
      <c r="J10" s="8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s="23" customFormat="1" ht="33" customHeight="1" x14ac:dyDescent="0.2">
      <c r="A11" s="60">
        <v>7</v>
      </c>
      <c r="B11" s="66"/>
      <c r="C11" s="1" t="s">
        <v>31</v>
      </c>
      <c r="D11" s="9" t="s">
        <v>96</v>
      </c>
      <c r="E11" s="9" t="s">
        <v>57</v>
      </c>
      <c r="F11" s="27" t="s">
        <v>18</v>
      </c>
      <c r="G11" s="8">
        <v>9.3719266074800007</v>
      </c>
      <c r="H11" s="17">
        <v>11475</v>
      </c>
      <c r="I11" s="55">
        <f t="shared" si="0"/>
        <v>107542.86</v>
      </c>
      <c r="J11" s="88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s="27" customFormat="1" ht="33" customHeight="1" x14ac:dyDescent="0.2">
      <c r="A12" s="60">
        <v>8</v>
      </c>
      <c r="B12" s="67"/>
      <c r="C12" s="56" t="s">
        <v>98</v>
      </c>
      <c r="D12" s="57" t="s">
        <v>99</v>
      </c>
      <c r="E12" s="57" t="s">
        <v>100</v>
      </c>
      <c r="F12" s="58" t="s">
        <v>101</v>
      </c>
      <c r="G12" s="48">
        <v>0.94913987596999994</v>
      </c>
      <c r="H12" s="17">
        <v>864</v>
      </c>
      <c r="I12" s="55">
        <f>ROUND(G12*H12,2)</f>
        <v>820.06</v>
      </c>
      <c r="J12" s="88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</row>
    <row r="13" spans="1:45" s="27" customFormat="1" ht="33" customHeight="1" x14ac:dyDescent="0.2">
      <c r="A13" s="60"/>
      <c r="B13" s="53"/>
      <c r="C13" s="61" t="s">
        <v>111</v>
      </c>
      <c r="D13" s="93">
        <f>J5</f>
        <v>758750.1</v>
      </c>
      <c r="E13" s="94"/>
      <c r="F13" s="94"/>
      <c r="G13" s="94"/>
      <c r="H13" s="94"/>
      <c r="I13" s="95"/>
      <c r="J13" s="54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</row>
    <row r="14" spans="1:45" ht="41.25" customHeight="1" x14ac:dyDescent="0.2">
      <c r="A14" s="60">
        <v>9</v>
      </c>
      <c r="B14" s="87" t="s">
        <v>72</v>
      </c>
      <c r="C14" s="1" t="s">
        <v>76</v>
      </c>
      <c r="D14" s="9" t="s">
        <v>93</v>
      </c>
      <c r="E14" s="9" t="s">
        <v>75</v>
      </c>
      <c r="F14" s="27" t="s">
        <v>19</v>
      </c>
      <c r="G14" s="8">
        <v>2727.7018940437702</v>
      </c>
      <c r="H14" s="17">
        <v>50.12</v>
      </c>
      <c r="I14" s="8">
        <f t="shared" si="0"/>
        <v>136712.42000000001</v>
      </c>
      <c r="J14" s="88">
        <f>ROUND(SUM(I14:I23),2)</f>
        <v>2900038.83</v>
      </c>
    </row>
    <row r="15" spans="1:45" s="27" customFormat="1" ht="41.25" customHeight="1" x14ac:dyDescent="0.2">
      <c r="A15" s="60">
        <v>10</v>
      </c>
      <c r="B15" s="87"/>
      <c r="C15" s="1" t="s">
        <v>78</v>
      </c>
      <c r="D15" s="9" t="s">
        <v>94</v>
      </c>
      <c r="E15" s="9" t="s">
        <v>77</v>
      </c>
      <c r="F15" s="27" t="s">
        <v>19</v>
      </c>
      <c r="G15" s="64">
        <v>75.864816659699997</v>
      </c>
      <c r="H15" s="17">
        <v>255.42</v>
      </c>
      <c r="I15" s="64">
        <f>ROUND(G15*H15,2)</f>
        <v>19377.39</v>
      </c>
      <c r="J15" s="88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</row>
    <row r="16" spans="1:45" ht="58.5" customHeight="1" x14ac:dyDescent="0.2">
      <c r="A16" s="60">
        <v>11</v>
      </c>
      <c r="B16" s="87"/>
      <c r="C16" s="1" t="s">
        <v>38</v>
      </c>
      <c r="D16" s="9" t="s">
        <v>43</v>
      </c>
      <c r="E16" s="9" t="s">
        <v>58</v>
      </c>
      <c r="F16" s="27" t="s">
        <v>19</v>
      </c>
      <c r="G16" s="8">
        <v>57.081139393999997</v>
      </c>
      <c r="H16" s="17">
        <v>312.42</v>
      </c>
      <c r="I16" s="8">
        <f t="shared" si="0"/>
        <v>17833.29</v>
      </c>
      <c r="J16" s="88"/>
    </row>
    <row r="17" spans="1:12" ht="48.75" customHeight="1" x14ac:dyDescent="0.2">
      <c r="A17" s="60">
        <v>12</v>
      </c>
      <c r="B17" s="87"/>
      <c r="C17" s="1" t="s">
        <v>66</v>
      </c>
      <c r="D17" s="9" t="s">
        <v>13</v>
      </c>
      <c r="E17" s="9" t="s">
        <v>23</v>
      </c>
      <c r="F17" s="27" t="s">
        <v>19</v>
      </c>
      <c r="G17" s="8">
        <v>78.984367300999992</v>
      </c>
      <c r="H17" s="17">
        <v>399.66</v>
      </c>
      <c r="I17" s="8">
        <f t="shared" ref="I17" si="1">ROUND(G17*H17,2)</f>
        <v>31566.89</v>
      </c>
      <c r="J17" s="88"/>
    </row>
    <row r="18" spans="1:12" ht="48.75" customHeight="1" x14ac:dyDescent="0.2">
      <c r="A18" s="60">
        <v>13</v>
      </c>
      <c r="B18" s="87"/>
      <c r="C18" s="59" t="s">
        <v>105</v>
      </c>
      <c r="D18" s="26" t="s">
        <v>95</v>
      </c>
      <c r="E18" s="9" t="s">
        <v>106</v>
      </c>
      <c r="F18" s="27" t="s">
        <v>33</v>
      </c>
      <c r="G18" s="55">
        <v>79.648101479999994</v>
      </c>
      <c r="H18" s="17">
        <v>1588</v>
      </c>
      <c r="I18" s="55">
        <f>ROUND(G18*H18,2)</f>
        <v>126481.19</v>
      </c>
      <c r="J18" s="88"/>
      <c r="K18" s="49"/>
      <c r="L18" s="49"/>
    </row>
    <row r="19" spans="1:12" ht="36" customHeight="1" x14ac:dyDescent="0.2">
      <c r="A19" s="60">
        <v>14</v>
      </c>
      <c r="B19" s="87"/>
      <c r="C19" s="1" t="s">
        <v>40</v>
      </c>
      <c r="D19" s="26" t="s">
        <v>44</v>
      </c>
      <c r="E19" s="24" t="s">
        <v>59</v>
      </c>
      <c r="F19" s="27" t="s">
        <v>11</v>
      </c>
      <c r="G19" s="8">
        <v>82.303038196000003</v>
      </c>
      <c r="H19" s="17">
        <v>6352</v>
      </c>
      <c r="I19" s="8">
        <f>ROUND(G19*H19,2)</f>
        <v>522788.9</v>
      </c>
      <c r="J19" s="88"/>
    </row>
    <row r="20" spans="1:12" ht="36" customHeight="1" x14ac:dyDescent="0.2">
      <c r="A20" s="60">
        <v>15</v>
      </c>
      <c r="B20" s="87"/>
      <c r="C20" s="1" t="s">
        <v>49</v>
      </c>
      <c r="D20" s="9" t="s">
        <v>50</v>
      </c>
      <c r="E20" s="24" t="s">
        <v>84</v>
      </c>
      <c r="F20" s="27" t="s">
        <v>51</v>
      </c>
      <c r="G20" s="8">
        <v>59.736076109999999</v>
      </c>
      <c r="H20" s="17">
        <v>35.03</v>
      </c>
      <c r="I20" s="8">
        <f>ROUND(G20*H20,2)</f>
        <v>2092.5500000000002</v>
      </c>
      <c r="J20" s="88"/>
    </row>
    <row r="21" spans="1:12" ht="58.5" customHeight="1" x14ac:dyDescent="0.2">
      <c r="A21" s="60">
        <v>16</v>
      </c>
      <c r="B21" s="87"/>
      <c r="C21" s="1" t="s">
        <v>39</v>
      </c>
      <c r="D21" s="26" t="s">
        <v>45</v>
      </c>
      <c r="E21" s="28" t="s">
        <v>60</v>
      </c>
      <c r="F21" s="27" t="s">
        <v>11</v>
      </c>
      <c r="G21" s="8">
        <v>63.054747004999996</v>
      </c>
      <c r="H21" s="17">
        <v>1720</v>
      </c>
      <c r="I21" s="8">
        <f t="shared" si="0"/>
        <v>108454.16</v>
      </c>
      <c r="J21" s="88"/>
    </row>
    <row r="22" spans="1:12" ht="58.5" customHeight="1" x14ac:dyDescent="0.2">
      <c r="A22" s="60">
        <v>17</v>
      </c>
      <c r="B22" s="87"/>
      <c r="C22" s="1" t="s">
        <v>74</v>
      </c>
      <c r="D22" s="9" t="s">
        <v>97</v>
      </c>
      <c r="E22" s="9" t="s">
        <v>24</v>
      </c>
      <c r="F22" s="27" t="s">
        <v>19</v>
      </c>
      <c r="G22" s="8">
        <v>69.692088795000004</v>
      </c>
      <c r="H22" s="17">
        <v>23328</v>
      </c>
      <c r="I22" s="8">
        <f t="shared" si="0"/>
        <v>1625777.05</v>
      </c>
      <c r="J22" s="88"/>
    </row>
    <row r="23" spans="1:12" ht="58.5" customHeight="1" x14ac:dyDescent="0.2">
      <c r="A23" s="60">
        <v>18</v>
      </c>
      <c r="B23" s="87"/>
      <c r="C23" s="1" t="s">
        <v>67</v>
      </c>
      <c r="D23" s="9" t="s">
        <v>14</v>
      </c>
      <c r="E23" s="9" t="s">
        <v>24</v>
      </c>
      <c r="F23" s="27" t="s">
        <v>20</v>
      </c>
      <c r="G23" s="8">
        <v>3.9824050739999999</v>
      </c>
      <c r="H23" s="17">
        <v>77580</v>
      </c>
      <c r="I23" s="8">
        <f t="shared" si="0"/>
        <v>308954.99</v>
      </c>
      <c r="J23" s="88"/>
    </row>
    <row r="24" spans="1:12" ht="33" customHeight="1" x14ac:dyDescent="0.2">
      <c r="A24" s="60"/>
      <c r="B24" s="52"/>
      <c r="C24" s="61" t="s">
        <v>112</v>
      </c>
      <c r="D24" s="96">
        <f>J14</f>
        <v>2900038.83</v>
      </c>
      <c r="E24" s="97"/>
      <c r="F24" s="97"/>
      <c r="G24" s="97"/>
      <c r="H24" s="97"/>
      <c r="I24" s="98"/>
      <c r="J24" s="54"/>
      <c r="K24" s="49"/>
      <c r="L24" s="49"/>
    </row>
    <row r="25" spans="1:12" ht="58.5" customHeight="1" x14ac:dyDescent="0.2">
      <c r="A25" s="60">
        <v>19</v>
      </c>
      <c r="B25" s="87" t="s">
        <v>73</v>
      </c>
      <c r="C25" s="1" t="s">
        <v>68</v>
      </c>
      <c r="D25" s="9" t="s">
        <v>15</v>
      </c>
      <c r="E25" s="9" t="s">
        <v>25</v>
      </c>
      <c r="F25" s="27" t="s">
        <v>0</v>
      </c>
      <c r="G25" s="8">
        <v>0.63054747005</v>
      </c>
      <c r="H25" s="17">
        <v>520003.6</v>
      </c>
      <c r="I25" s="8">
        <f>ROUND(G25*H25,2)</f>
        <v>327886.95</v>
      </c>
      <c r="J25" s="88">
        <f>SUM(I25:I33)</f>
        <v>2798031.0900000003</v>
      </c>
      <c r="K25" s="46"/>
    </row>
    <row r="26" spans="1:12" ht="58.5" customHeight="1" x14ac:dyDescent="0.2">
      <c r="A26" s="60">
        <v>20</v>
      </c>
      <c r="B26" s="87"/>
      <c r="C26" s="1" t="s">
        <v>85</v>
      </c>
      <c r="D26" s="9" t="s">
        <v>86</v>
      </c>
      <c r="E26" s="9" t="s">
        <v>87</v>
      </c>
      <c r="F26" s="27" t="s">
        <v>0</v>
      </c>
      <c r="G26" s="45">
        <v>1.5929620296</v>
      </c>
      <c r="H26" s="17">
        <v>49056.160000000003</v>
      </c>
      <c r="I26" s="45">
        <f t="shared" ref="I26" si="2">ROUND(G26*H26,2)</f>
        <v>78144.600000000006</v>
      </c>
      <c r="J26" s="88"/>
      <c r="K26" s="43"/>
      <c r="L26" s="43"/>
    </row>
    <row r="27" spans="1:12" ht="39.75" customHeight="1" x14ac:dyDescent="0.2">
      <c r="A27" s="60">
        <v>21</v>
      </c>
      <c r="B27" s="87"/>
      <c r="C27" s="1" t="s">
        <v>34</v>
      </c>
      <c r="D27" s="9" t="s">
        <v>46</v>
      </c>
      <c r="E27" s="9" t="s">
        <v>61</v>
      </c>
      <c r="F27" s="24" t="s">
        <v>33</v>
      </c>
      <c r="G27" s="8">
        <v>3.3186708949999999</v>
      </c>
      <c r="H27" s="17">
        <v>21206</v>
      </c>
      <c r="I27" s="8">
        <f>ROUND(G27*H27,2)</f>
        <v>70375.73</v>
      </c>
      <c r="J27" s="88"/>
      <c r="K27" s="46"/>
    </row>
    <row r="28" spans="1:12" ht="39.75" customHeight="1" x14ac:dyDescent="0.2">
      <c r="A28" s="60">
        <v>22</v>
      </c>
      <c r="B28" s="87"/>
      <c r="C28" s="1" t="s">
        <v>88</v>
      </c>
      <c r="D28" s="9" t="s">
        <v>89</v>
      </c>
      <c r="E28" s="9" t="s">
        <v>61</v>
      </c>
      <c r="F28" s="24" t="s">
        <v>33</v>
      </c>
      <c r="G28" s="45">
        <v>3.7832848203</v>
      </c>
      <c r="H28" s="17">
        <v>34520</v>
      </c>
      <c r="I28" s="45">
        <f>ROUND(G28*H28,2)</f>
        <v>130598.99</v>
      </c>
      <c r="J28" s="88"/>
      <c r="K28" s="43"/>
      <c r="L28" s="43"/>
    </row>
    <row r="29" spans="1:12" ht="47.25" customHeight="1" x14ac:dyDescent="0.2">
      <c r="A29" s="60">
        <v>23</v>
      </c>
      <c r="B29" s="87"/>
      <c r="C29" s="1" t="s">
        <v>69</v>
      </c>
      <c r="D29" s="9" t="s">
        <v>16</v>
      </c>
      <c r="E29" s="9" t="s">
        <v>26</v>
      </c>
      <c r="F29" s="27" t="s">
        <v>0</v>
      </c>
      <c r="G29" s="8">
        <v>1.2610948500000001</v>
      </c>
      <c r="H29" s="17">
        <v>708779.7</v>
      </c>
      <c r="I29" s="8">
        <f t="shared" si="0"/>
        <v>893838.43</v>
      </c>
      <c r="J29" s="88"/>
    </row>
    <row r="30" spans="1:12" ht="48.75" customHeight="1" x14ac:dyDescent="0.2">
      <c r="A30" s="60">
        <v>24</v>
      </c>
      <c r="B30" s="87"/>
      <c r="C30" s="1" t="s">
        <v>70</v>
      </c>
      <c r="D30" s="9" t="s">
        <v>17</v>
      </c>
      <c r="E30" s="9" t="s">
        <v>27</v>
      </c>
      <c r="F30" s="27" t="s">
        <v>0</v>
      </c>
      <c r="G30" s="8">
        <v>0.7964810148</v>
      </c>
      <c r="H30" s="17">
        <v>24600</v>
      </c>
      <c r="I30" s="8">
        <f>ROUND(G30*H30,2)</f>
        <v>19593.43</v>
      </c>
      <c r="J30" s="88"/>
      <c r="K30" s="46"/>
    </row>
    <row r="31" spans="1:12" ht="48.75" customHeight="1" x14ac:dyDescent="0.2">
      <c r="A31" s="60">
        <v>25</v>
      </c>
      <c r="B31" s="87"/>
      <c r="C31" s="1" t="s">
        <v>90</v>
      </c>
      <c r="D31" s="9" t="s">
        <v>91</v>
      </c>
      <c r="E31" s="9" t="s">
        <v>92</v>
      </c>
      <c r="F31" s="27" t="s">
        <v>11</v>
      </c>
      <c r="G31" s="45">
        <v>1.0649999999999999</v>
      </c>
      <c r="H31" s="17">
        <v>228</v>
      </c>
      <c r="I31" s="45">
        <f>ROUND(G31*H31,2)</f>
        <v>242.82</v>
      </c>
      <c r="J31" s="88"/>
      <c r="K31" s="46"/>
      <c r="L31" s="43"/>
    </row>
    <row r="32" spans="1:12" ht="43.5" customHeight="1" x14ac:dyDescent="0.2">
      <c r="A32" s="60">
        <v>26</v>
      </c>
      <c r="B32" s="87"/>
      <c r="C32" s="1" t="s">
        <v>54</v>
      </c>
      <c r="D32" s="9" t="s">
        <v>104</v>
      </c>
      <c r="E32" s="9" t="s">
        <v>62</v>
      </c>
      <c r="F32" s="27" t="s">
        <v>11</v>
      </c>
      <c r="G32" s="8">
        <v>305.32</v>
      </c>
      <c r="H32" s="17">
        <v>1060.3</v>
      </c>
      <c r="I32" s="8">
        <f t="shared" si="0"/>
        <v>323730.8</v>
      </c>
      <c r="J32" s="88"/>
    </row>
    <row r="33" spans="1:12" ht="43.5" customHeight="1" x14ac:dyDescent="0.2">
      <c r="A33" s="60">
        <v>27</v>
      </c>
      <c r="B33" s="87"/>
      <c r="C33" s="1" t="s">
        <v>35</v>
      </c>
      <c r="D33" s="9" t="s">
        <v>47</v>
      </c>
      <c r="E33" s="9" t="s">
        <v>63</v>
      </c>
      <c r="F33" s="27" t="s">
        <v>0</v>
      </c>
      <c r="G33" s="8">
        <v>2.9868038055000001</v>
      </c>
      <c r="H33" s="17">
        <v>319277.53000000003</v>
      </c>
      <c r="I33" s="55">
        <f>ROUND(G33*H33,2)</f>
        <v>953619.34</v>
      </c>
      <c r="J33" s="88"/>
      <c r="K33" s="49"/>
      <c r="L33" s="13"/>
    </row>
    <row r="34" spans="1:12" ht="33" customHeight="1" x14ac:dyDescent="0.2">
      <c r="A34" s="9"/>
      <c r="B34" s="50"/>
      <c r="C34" s="62" t="s">
        <v>113</v>
      </c>
      <c r="D34" s="99">
        <f>J25</f>
        <v>2798031.0900000003</v>
      </c>
      <c r="E34" s="87"/>
      <c r="F34" s="87"/>
      <c r="G34" s="87"/>
      <c r="H34" s="87"/>
      <c r="I34" s="87"/>
      <c r="J34" s="55"/>
      <c r="K34" s="49"/>
      <c r="L34" s="13"/>
    </row>
    <row r="35" spans="1:12" ht="25.5" customHeight="1" x14ac:dyDescent="0.2">
      <c r="A35" s="29"/>
      <c r="B35" s="30"/>
      <c r="C35" s="30"/>
      <c r="D35" s="31"/>
      <c r="E35" s="31"/>
      <c r="F35" s="31"/>
      <c r="G35" s="89" t="s">
        <v>109</v>
      </c>
      <c r="H35" s="89"/>
      <c r="I35" s="89"/>
      <c r="J35" s="32">
        <f>ROUND(J5+J14+J25,2)</f>
        <v>6456820.0199999996</v>
      </c>
      <c r="K35" s="49"/>
      <c r="L35" s="13"/>
    </row>
    <row r="36" spans="1:12" ht="25.5" customHeight="1" x14ac:dyDescent="0.2">
      <c r="A36" s="29"/>
      <c r="B36" s="30"/>
      <c r="C36" s="30"/>
      <c r="D36" s="31"/>
      <c r="E36" s="31"/>
      <c r="F36" s="31"/>
      <c r="G36" s="68" t="s">
        <v>110</v>
      </c>
      <c r="H36" s="68"/>
      <c r="I36" s="68"/>
      <c r="J36" s="51">
        <f>ROUND(0.18*J35,2)</f>
        <v>1162227.6000000001</v>
      </c>
      <c r="K36" s="49"/>
      <c r="L36" s="13"/>
    </row>
    <row r="37" spans="1:12" ht="25.5" customHeight="1" x14ac:dyDescent="0.2">
      <c r="A37" s="29"/>
      <c r="B37" s="30"/>
      <c r="C37" s="30"/>
      <c r="D37" s="31"/>
      <c r="E37" s="31"/>
      <c r="F37" s="31"/>
      <c r="G37" s="90" t="s">
        <v>107</v>
      </c>
      <c r="H37" s="91"/>
      <c r="I37" s="92"/>
      <c r="J37" s="51">
        <f>ROUND(J35+J36,2)</f>
        <v>7619047.6200000001</v>
      </c>
      <c r="K37" s="49"/>
      <c r="L37" s="13"/>
    </row>
    <row r="38" spans="1:12" ht="25.5" customHeight="1" x14ac:dyDescent="0.2">
      <c r="A38" s="29"/>
      <c r="B38" s="30"/>
      <c r="C38" s="30"/>
      <c r="D38" s="31"/>
      <c r="E38" s="31"/>
      <c r="F38" s="31"/>
      <c r="G38" s="68" t="s">
        <v>114</v>
      </c>
      <c r="H38" s="68"/>
      <c r="I38" s="68"/>
      <c r="J38" s="32">
        <f>ROUND(0.05*J37,2)</f>
        <v>380952.38</v>
      </c>
      <c r="K38" s="43"/>
      <c r="L38" s="13"/>
    </row>
    <row r="39" spans="1:12" ht="25.5" customHeight="1" x14ac:dyDescent="0.2">
      <c r="A39" s="29"/>
      <c r="B39" s="30"/>
      <c r="C39" s="30"/>
      <c r="D39" s="31"/>
      <c r="E39" s="31"/>
      <c r="F39" s="31"/>
      <c r="G39" s="68" t="s">
        <v>108</v>
      </c>
      <c r="H39" s="68"/>
      <c r="I39" s="68"/>
      <c r="J39" s="44">
        <f>ROUND(J37+J38,2)</f>
        <v>8000000</v>
      </c>
      <c r="K39" s="43"/>
      <c r="L39" s="13"/>
    </row>
    <row r="40" spans="1:12" ht="25.5" customHeight="1" x14ac:dyDescent="0.2">
      <c r="A40" s="34"/>
      <c r="B40" s="34"/>
      <c r="C40" s="30"/>
      <c r="D40" s="34"/>
      <c r="E40" s="34"/>
      <c r="F40" s="34"/>
      <c r="G40" s="68" t="s">
        <v>115</v>
      </c>
      <c r="H40" s="68"/>
      <c r="I40" s="68"/>
      <c r="J40" s="33">
        <f>ROUND(J39*0.24,2)</f>
        <v>1920000</v>
      </c>
      <c r="L40" s="13"/>
    </row>
    <row r="41" spans="1:12" ht="25.5" customHeight="1" x14ac:dyDescent="0.2">
      <c r="A41" s="34"/>
      <c r="B41" s="34"/>
      <c r="C41" s="30"/>
      <c r="D41" s="34"/>
      <c r="E41" s="34"/>
      <c r="F41" s="34"/>
      <c r="G41" s="68" t="s">
        <v>116</v>
      </c>
      <c r="H41" s="68"/>
      <c r="I41" s="68"/>
      <c r="J41" s="33">
        <f>ROUND(J39+J40,2)</f>
        <v>9920000</v>
      </c>
      <c r="L41" s="13"/>
    </row>
    <row r="42" spans="1:12" ht="14.25" x14ac:dyDescent="0.2">
      <c r="A42" s="5"/>
      <c r="B42" s="21"/>
      <c r="C42" s="21"/>
      <c r="D42"/>
      <c r="E42" s="35" t="s">
        <v>79</v>
      </c>
      <c r="F42"/>
      <c r="G42" s="36"/>
      <c r="H42" s="37"/>
      <c r="I42" s="38"/>
      <c r="J42" s="38"/>
    </row>
    <row r="43" spans="1:12" ht="14.25" x14ac:dyDescent="0.2">
      <c r="A43" s="5"/>
      <c r="B43" s="21"/>
      <c r="C43" s="39" t="s">
        <v>80</v>
      </c>
      <c r="D43"/>
      <c r="E43"/>
      <c r="F43" s="40" t="s">
        <v>81</v>
      </c>
      <c r="G43" s="36"/>
      <c r="H43" s="41"/>
      <c r="I43" s="42"/>
      <c r="J43" s="42"/>
    </row>
    <row r="44" spans="1:12" ht="14.25" x14ac:dyDescent="0.2">
      <c r="A44" s="5"/>
      <c r="B44" s="21"/>
      <c r="C44" s="40" t="s">
        <v>82</v>
      </c>
      <c r="D44"/>
      <c r="E44"/>
      <c r="F44"/>
      <c r="G44" s="36"/>
      <c r="H44" s="37"/>
      <c r="I44" s="42"/>
      <c r="J44" s="42"/>
    </row>
    <row r="45" spans="1:12" ht="14.25" x14ac:dyDescent="0.2">
      <c r="A45" s="5"/>
      <c r="B45" s="21"/>
      <c r="C45" s="40" t="s">
        <v>83</v>
      </c>
      <c r="D45" s="5"/>
      <c r="E45" s="5"/>
      <c r="F45" s="16"/>
      <c r="G45" s="36"/>
      <c r="H45" s="37"/>
      <c r="I45" s="42"/>
      <c r="J45" s="42"/>
    </row>
    <row r="46" spans="1:12" ht="37.5" customHeight="1" x14ac:dyDescent="0.2">
      <c r="A46" s="5"/>
      <c r="B46" s="21"/>
      <c r="C46" s="21"/>
      <c r="D46" s="5"/>
      <c r="E46" s="5"/>
      <c r="F46" s="16"/>
      <c r="G46" s="36"/>
      <c r="H46" s="37"/>
      <c r="I46" s="42"/>
      <c r="J46" s="42"/>
    </row>
  </sheetData>
  <mergeCells count="29">
    <mergeCell ref="D13:I13"/>
    <mergeCell ref="D24:I24"/>
    <mergeCell ref="D34:I34"/>
    <mergeCell ref="K4:N4"/>
    <mergeCell ref="D2:D4"/>
    <mergeCell ref="J5:J12"/>
    <mergeCell ref="J25:J33"/>
    <mergeCell ref="G41:I41"/>
    <mergeCell ref="G40:I40"/>
    <mergeCell ref="G35:I35"/>
    <mergeCell ref="G39:I39"/>
    <mergeCell ref="G37:I37"/>
    <mergeCell ref="G38:I38"/>
    <mergeCell ref="B5:B12"/>
    <mergeCell ref="G36:I36"/>
    <mergeCell ref="A1:J1"/>
    <mergeCell ref="A2:A4"/>
    <mergeCell ref="B2:B4"/>
    <mergeCell ref="C2:C4"/>
    <mergeCell ref="F2:F4"/>
    <mergeCell ref="G2:G4"/>
    <mergeCell ref="I2:J2"/>
    <mergeCell ref="H3:H4"/>
    <mergeCell ref="I3:I4"/>
    <mergeCell ref="J3:J4"/>
    <mergeCell ref="E2:E4"/>
    <mergeCell ref="B14:B23"/>
    <mergeCell ref="J14:J23"/>
    <mergeCell ref="B25:B33"/>
  </mergeCells>
  <pageMargins left="0.23622047244094491" right="0.23622047244094491" top="0.98425196850393704" bottom="0.74803149606299213" header="0.31496062992125984" footer="0.31496062992125984"/>
  <pageSetup paperSize="9" scale="75" fitToHeight="0" orientation="landscape" horizontalDpi="300" verticalDpi="300" r:id="rId1"/>
  <headerFooter>
    <oddHeader>&amp;L&amp;G&amp;C&amp;"Arial Greek,Έντονη γραφή"&amp;11ΕΡΓΟ: ΥΕ 02 « ΕΠΙΣΚΕΥΗ ΔΑΠΕΔΩΝ, ΣΙΔΗΡΟΤΡΟΧΙΩΝ 
ΚΑΙ ΓΕΡΑΝΟΓΕΦΥΡΩΝ ΣΤΟΙΒΑΣΙΑΣ (RMG cranes) 
ΠΡΟΒΛΗΤΑ Ι ΣΤΑΘΜΟΥ ΕΜΠΟΡΕΥΜΑΤΟΚΙΒΩΤΙΩΝ »&amp;R&amp;G</oddHeader>
    <oddFooter>&amp;L&amp;F&amp;Rp. &amp;P/&amp;N</oddFooter>
  </headerFooter>
  <rowBreaks count="3" manualBreakCount="3">
    <brk id="13" max="9" man="1"/>
    <brk id="22" max="9" man="1"/>
    <brk id="31" max="9" man="1"/>
  </rowBreaks>
  <ignoredErrors>
    <ignoredError sqref="J38 J40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3</vt:i4>
      </vt:variant>
    </vt:vector>
  </HeadingPairs>
  <TitlesOfParts>
    <vt:vector size="5" baseType="lpstr">
      <vt:lpstr>cover</vt:lpstr>
      <vt:lpstr>COST ESTIMATION</vt:lpstr>
      <vt:lpstr>'COST ESTIMATION'!Print_Area</vt:lpstr>
      <vt:lpstr>cover!Print_Area</vt:lpstr>
      <vt:lpstr>'COST ESTIMATION'!Print_Titles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2011-08-10T12:42:32Z</dcterms:created>
  <dcterms:modified xsi:type="dcterms:W3CDTF">2020-01-27T10:29:03Z</dcterms:modified>
</cp:coreProperties>
</file>