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570" windowWidth="19320" windowHeight="11790"/>
  </bookViews>
  <sheets>
    <sheet name="Φύλλο1" sheetId="1" r:id="rId1"/>
    <sheet name="Φύλλο2" sheetId="2" r:id="rId2"/>
    <sheet name="Φύλλο3" sheetId="3" r:id="rId3"/>
  </sheets>
  <definedNames>
    <definedName name="_xlnm.Print_Area" localSheetId="0">Φύλλο1!$A$1:$F$26</definedName>
  </definedNames>
  <calcPr calcId="145621"/>
</workbook>
</file>

<file path=xl/calcChain.xml><?xml version="1.0" encoding="utf-8"?>
<calcChain xmlns="http://schemas.openxmlformats.org/spreadsheetml/2006/main">
  <c r="F5" i="1" l="1"/>
  <c r="F6" i="1"/>
  <c r="F7" i="1"/>
  <c r="F8" i="1"/>
  <c r="F9" i="1"/>
  <c r="F10" i="1"/>
  <c r="F11" i="1"/>
  <c r="F12" i="1"/>
  <c r="F13" i="1"/>
  <c r="F14" i="1"/>
  <c r="A12" i="1" l="1"/>
  <c r="A13" i="1"/>
  <c r="A14" i="1"/>
  <c r="F15" i="1" l="1"/>
  <c r="F16" i="1" s="1"/>
  <c r="A6" i="1"/>
  <c r="A7" i="1" s="1"/>
  <c r="A8" i="1" s="1"/>
  <c r="A9" i="1" s="1"/>
  <c r="A10" i="1" s="1"/>
  <c r="A11" i="1" s="1"/>
  <c r="F17" i="1" l="1"/>
</calcChain>
</file>

<file path=xl/sharedStrings.xml><?xml version="1.0" encoding="utf-8"?>
<sst xmlns="http://schemas.openxmlformats.org/spreadsheetml/2006/main" count="32" uniqueCount="25">
  <si>
    <t>Αριθ. Τιμολ.</t>
  </si>
  <si>
    <r>
      <t xml:space="preserve">Μονάδα </t>
    </r>
    <r>
      <rPr>
        <sz val="12"/>
        <color rgb="FFFF0000"/>
        <rFont val="Arial"/>
        <family val="2"/>
        <charset val="161"/>
      </rPr>
      <t>UNIT</t>
    </r>
  </si>
  <si>
    <r>
      <t xml:space="preserve">Σύντομη περιγραφή αντικειμένου                                              </t>
    </r>
    <r>
      <rPr>
        <sz val="12"/>
        <color rgb="FFFF0000"/>
        <rFont val="Arial"/>
        <family val="2"/>
        <charset val="161"/>
      </rPr>
      <t>Description</t>
    </r>
  </si>
  <si>
    <r>
      <t xml:space="preserve">Ποσότητα </t>
    </r>
    <r>
      <rPr>
        <sz val="12"/>
        <color rgb="FFFF0000"/>
        <rFont val="Arial"/>
        <family val="2"/>
        <charset val="161"/>
      </rPr>
      <t>QUANTITIES</t>
    </r>
  </si>
  <si>
    <t xml:space="preserve">VAT  24%   </t>
  </si>
  <si>
    <t xml:space="preserve">FINAL ESTIMATED BUDGET (WITHOUT VAT):  </t>
  </si>
  <si>
    <t>TOTAL (WITH VAT) :</t>
  </si>
  <si>
    <t>κατ αποκ</t>
  </si>
  <si>
    <r>
      <t xml:space="preserve">Διάφορες εργασίες                                                   </t>
    </r>
    <r>
      <rPr>
        <sz val="12"/>
        <color rgb="FFFF0000"/>
        <rFont val="Arial"/>
        <family val="2"/>
        <charset val="161"/>
      </rPr>
      <t>Various works</t>
    </r>
  </si>
  <si>
    <t>ΠΡΟΥΠΟΛΟΓΙΣΜΟΣ ΕΡΓΑΣΙΩΝ / ESTIMATED COST</t>
  </si>
  <si>
    <r>
      <t xml:space="preserve">Τιμή Μονάδας </t>
    </r>
    <r>
      <rPr>
        <sz val="12"/>
        <color rgb="FFFF0000"/>
        <rFont val="Arial"/>
        <family val="2"/>
        <charset val="161"/>
      </rPr>
      <t xml:space="preserve">PRICE PER UNIT </t>
    </r>
  </si>
  <si>
    <r>
      <t xml:space="preserve">Δαπάνη                      </t>
    </r>
    <r>
      <rPr>
        <sz val="12"/>
        <color rgb="FFFF0000"/>
        <rFont val="Arial"/>
        <family val="2"/>
        <charset val="161"/>
      </rPr>
      <t xml:space="preserve">COST  </t>
    </r>
  </si>
  <si>
    <r>
      <t xml:space="preserve">Διάνοιξη χάνδακα 40εκ. βάθους                                                        </t>
    </r>
    <r>
      <rPr>
        <sz val="12"/>
        <color rgb="FFFF0000"/>
        <rFont val="Arial"/>
        <family val="2"/>
        <charset val="161"/>
      </rPr>
      <t>Ditch excavation 40cm depth</t>
    </r>
  </si>
  <si>
    <r>
      <t xml:space="preserve">Διάνοιξη οπών με καροτίερα  στα φρεάτια                                                     </t>
    </r>
    <r>
      <rPr>
        <sz val="12"/>
        <color rgb="FFFF0000"/>
        <rFont val="Arial"/>
        <family val="2"/>
        <charset val="161"/>
      </rPr>
      <t>Drilling holes at the cable wells</t>
    </r>
  </si>
  <si>
    <t>τεμ.</t>
  </si>
  <si>
    <t>μ.</t>
  </si>
  <si>
    <r>
      <t xml:space="preserve">Προμήθεια και τοποθέτηση πλαστικής σωλήνας Φ90 τύπου Geonflex                                                      </t>
    </r>
    <r>
      <rPr>
        <sz val="12"/>
        <color rgb="FFFF0000"/>
        <rFont val="Arial"/>
        <family val="2"/>
        <charset val="161"/>
      </rPr>
      <t>Supply and installation of plastic pipe Φ90 Geonflex type</t>
    </r>
  </si>
  <si>
    <r>
      <t xml:space="preserve">Εκσκαφή και θεμελίωση αγκύριων για τους ιστούς.                                         </t>
    </r>
    <r>
      <rPr>
        <sz val="12"/>
        <color rgb="FFFF0000"/>
        <rFont val="Arial"/>
        <family val="2"/>
        <charset val="161"/>
      </rPr>
      <t>Excavation and foundation of anchors for the pylons.</t>
    </r>
  </si>
  <si>
    <r>
      <t xml:space="preserve">Προμήθεια και Τοποθέτηση φωτιστικών σωμάτων.                                          </t>
    </r>
    <r>
      <rPr>
        <sz val="12"/>
        <color rgb="FFFF0000"/>
        <rFont val="Arial"/>
        <family val="2"/>
        <charset val="161"/>
      </rPr>
      <t>Supply and Installation of lighting bodies</t>
    </r>
  </si>
  <si>
    <r>
      <t xml:space="preserve">Προμήθεια και Τοποθέτηση ηλεκτρικών πινάκων.                                           </t>
    </r>
    <r>
      <rPr>
        <sz val="12"/>
        <color rgb="FFFF0000"/>
        <rFont val="Arial"/>
        <family val="2"/>
        <charset val="161"/>
      </rPr>
      <t>Supply and Installation of electric panels</t>
    </r>
  </si>
  <si>
    <r>
      <t xml:space="preserve">Αποκατάσταση του εδάφους με σκυρόδεμα. </t>
    </r>
    <r>
      <rPr>
        <sz val="12"/>
        <color rgb="FFFF0000"/>
        <rFont val="Arial"/>
        <family val="2"/>
        <charset val="161"/>
      </rPr>
      <t>Soil restoration with concrete.</t>
    </r>
  </si>
  <si>
    <t xml:space="preserve">ΕΡΓΟ: «ΤΟΠΟΘΕΤΗΣΗ ΔΥΟ ΠΥΛΩΝΩΝ ΦΩΤΙΣΜΟΥ ΣΤΗΝ ΠΡΟΒΛΗΤΑ Ι ΤΟΥ CONTAINER TERMINAL».                                                                                                                                                                       PROJECT: «INSTALLATION OF TWO LIGHTING PYLONS AT PIER I CONTAINER TERMINAL».
</t>
  </si>
  <si>
    <r>
      <t xml:space="preserve">Προμήθεια και Τοποθέτηση καλωδίου 4*25mm2 μέσω πλαστικής σωλήνας                                           </t>
    </r>
    <r>
      <rPr>
        <sz val="12"/>
        <color rgb="FFFF0000"/>
        <rFont val="Arial"/>
        <family val="2"/>
        <charset val="161"/>
      </rPr>
      <t xml:space="preserve">Supply and Installation of power cable 4*25mm2 via plastic pipe </t>
    </r>
  </si>
  <si>
    <t>Πειραιάς  6/ 05 /2020</t>
  </si>
  <si>
    <r>
      <t xml:space="preserve">Προμήθεια και Τοποθέτηση τοπικής γείωσης                                          </t>
    </r>
    <r>
      <rPr>
        <sz val="12"/>
        <color rgb="FFFF0000"/>
        <rFont val="Arial"/>
        <family val="2"/>
        <charset val="161"/>
      </rPr>
      <t xml:space="preserve">Supply and Installation of local earthing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</si>
</sst>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€_-;\-* #,##0.00\ _€_-;_-* &quot;-&quot;??\ _€_-;_-@_-"/>
    <numFmt numFmtId="164" formatCode="#,##0.00\ "/>
  </numFmts>
  <fonts count="14" x14ac:knownFonts="1">
    <font>
      <sz val="11"/>
      <color theme="1"/>
      <name val="Calibri"/>
      <family val="2"/>
      <charset val="161"/>
      <scheme val="minor"/>
    </font>
    <font>
      <b/>
      <sz val="12"/>
      <color indexed="8"/>
      <name val="Arial"/>
      <family val="2"/>
    </font>
    <font>
      <sz val="9"/>
      <name val="Times New Roman"/>
      <family val="1"/>
      <charset val="161"/>
    </font>
    <font>
      <sz val="11"/>
      <color indexed="8"/>
      <name val="Calibri"/>
      <family val="2"/>
      <charset val="161"/>
    </font>
    <font>
      <b/>
      <sz val="12"/>
      <name val="Arial"/>
      <family val="2"/>
      <charset val="161"/>
    </font>
    <font>
      <sz val="8"/>
      <name val="Calibri"/>
      <family val="2"/>
      <charset val="161"/>
    </font>
    <font>
      <sz val="12"/>
      <color indexed="8"/>
      <name val="Arial"/>
      <family val="2"/>
      <charset val="161"/>
    </font>
    <font>
      <sz val="12"/>
      <color indexed="8"/>
      <name val="Arial"/>
      <family val="2"/>
    </font>
    <font>
      <b/>
      <sz val="12"/>
      <color indexed="8"/>
      <name val="Arial"/>
      <family val="2"/>
      <charset val="161"/>
    </font>
    <font>
      <sz val="12"/>
      <color indexed="8"/>
      <name val="Arial"/>
      <family val="2"/>
      <charset val="161"/>
    </font>
    <font>
      <sz val="12"/>
      <name val="Arial"/>
      <family val="2"/>
      <charset val="161"/>
    </font>
    <font>
      <sz val="12"/>
      <name val="Arial"/>
      <family val="2"/>
      <charset val="161"/>
    </font>
    <font>
      <sz val="12"/>
      <name val="Arial"/>
      <family val="2"/>
    </font>
    <font>
      <sz val="12"/>
      <color rgb="FFFF0000"/>
      <name val="Arial"/>
      <family val="2"/>
      <charset val="161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43" fontId="3" fillId="0" borderId="0" applyFont="0" applyFill="0" applyBorder="0" applyAlignment="0" applyProtection="0"/>
  </cellStyleXfs>
  <cellXfs count="50">
    <xf numFmtId="0" fontId="0" fillId="0" borderId="0" xfId="0"/>
    <xf numFmtId="0" fontId="4" fillId="0" borderId="0" xfId="0" applyFont="1" applyBorder="1" applyAlignment="1">
      <alignment vertical="top" wrapText="1"/>
    </xf>
    <xf numFmtId="0" fontId="6" fillId="0" borderId="0" xfId="0" applyFont="1" applyFill="1"/>
    <xf numFmtId="0" fontId="6" fillId="0" borderId="0" xfId="0" applyFont="1" applyFill="1" applyBorder="1" applyAlignment="1">
      <alignment vertical="center"/>
    </xf>
    <xf numFmtId="0" fontId="6" fillId="0" borderId="1" xfId="0" applyFont="1" applyFill="1" applyBorder="1" applyAlignment="1">
      <alignment horizontal="center" vertical="center" wrapText="1"/>
    </xf>
    <xf numFmtId="0" fontId="10" fillId="0" borderId="1" xfId="1" applyNumberFormat="1" applyFont="1" applyFill="1" applyBorder="1" applyAlignment="1">
      <alignment horizontal="left" wrapText="1"/>
    </xf>
    <xf numFmtId="0" fontId="6" fillId="0" borderId="0" xfId="0" applyFont="1" applyFill="1" applyBorder="1"/>
    <xf numFmtId="0" fontId="6" fillId="0" borderId="0" xfId="0" applyFont="1" applyFill="1" applyAlignment="1">
      <alignment horizontal="center" vertical="top"/>
    </xf>
    <xf numFmtId="0" fontId="6" fillId="0" borderId="0" xfId="0" applyFont="1" applyFill="1" applyAlignment="1">
      <alignment vertical="top" wrapText="1"/>
    </xf>
    <xf numFmtId="164" fontId="6" fillId="0" borderId="0" xfId="0" applyNumberFormat="1" applyFont="1" applyFill="1" applyAlignment="1">
      <alignment vertical="top"/>
    </xf>
    <xf numFmtId="0" fontId="10" fillId="0" borderId="0" xfId="0" applyFont="1" applyBorder="1" applyAlignment="1">
      <alignment horizontal="left" wrapText="1"/>
    </xf>
    <xf numFmtId="0" fontId="11" fillId="0" borderId="0" xfId="0" applyFont="1" applyBorder="1" applyAlignment="1">
      <alignment horizontal="left" wrapText="1"/>
    </xf>
    <xf numFmtId="0" fontId="11" fillId="0" borderId="0" xfId="0" applyFont="1" applyBorder="1" applyAlignment="1">
      <alignment horizontal="right" wrapText="1"/>
    </xf>
    <xf numFmtId="0" fontId="11" fillId="0" borderId="0" xfId="0" applyFont="1" applyBorder="1" applyAlignment="1">
      <alignment horizontal="center"/>
    </xf>
    <xf numFmtId="0" fontId="10" fillId="0" borderId="0" xfId="0" applyFont="1" applyAlignment="1">
      <alignment horizontal="left" wrapText="1"/>
    </xf>
    <xf numFmtId="0" fontId="11" fillId="0" borderId="0" xfId="0" applyFont="1" applyAlignment="1">
      <alignment horizontal="left" wrapText="1"/>
    </xf>
    <xf numFmtId="0" fontId="12" fillId="0" borderId="0" xfId="0" applyFont="1" applyAlignment="1">
      <alignment horizontal="left" wrapText="1"/>
    </xf>
    <xf numFmtId="4" fontId="12" fillId="0" borderId="0" xfId="0" applyNumberFormat="1" applyFont="1" applyAlignment="1"/>
    <xf numFmtId="0" fontId="12" fillId="0" borderId="0" xfId="0" applyFont="1" applyAlignment="1">
      <alignment horizontal="center" wrapText="1"/>
    </xf>
    <xf numFmtId="0" fontId="12" fillId="0" borderId="0" xfId="0" applyFont="1" applyAlignment="1">
      <alignment wrapText="1"/>
    </xf>
    <xf numFmtId="0" fontId="6" fillId="0" borderId="0" xfId="0" applyFont="1" applyFill="1" applyAlignment="1">
      <alignment vertical="top"/>
    </xf>
    <xf numFmtId="0" fontId="12" fillId="0" borderId="0" xfId="0" applyFont="1" applyAlignment="1">
      <alignment shrinkToFit="1"/>
    </xf>
    <xf numFmtId="4" fontId="10" fillId="0" borderId="0" xfId="2" applyNumberFormat="1" applyFont="1" applyAlignment="1">
      <alignment readingOrder="2"/>
    </xf>
    <xf numFmtId="4" fontId="9" fillId="0" borderId="1" xfId="0" applyNumberFormat="1" applyFont="1" applyFill="1" applyBorder="1" applyAlignment="1">
      <alignment vertical="center"/>
    </xf>
    <xf numFmtId="0" fontId="7" fillId="4" borderId="1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6" fillId="6" borderId="2" xfId="0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 wrapText="1"/>
    </xf>
    <xf numFmtId="4" fontId="9" fillId="6" borderId="1" xfId="0" applyNumberFormat="1" applyFont="1" applyFill="1" applyBorder="1" applyAlignment="1">
      <alignment vertical="center"/>
    </xf>
    <xf numFmtId="0" fontId="8" fillId="4" borderId="1" xfId="0" applyFont="1" applyFill="1" applyBorder="1" applyAlignment="1">
      <alignment vertical="center" wrapText="1"/>
    </xf>
    <xf numFmtId="4" fontId="8" fillId="4" borderId="1" xfId="0" applyNumberFormat="1" applyFont="1" applyFill="1" applyBorder="1" applyAlignment="1">
      <alignment vertical="top"/>
    </xf>
    <xf numFmtId="0" fontId="8" fillId="0" borderId="1" xfId="0" applyFont="1" applyFill="1" applyBorder="1" applyAlignment="1">
      <alignment vertical="center" wrapText="1"/>
    </xf>
    <xf numFmtId="4" fontId="8" fillId="0" borderId="1" xfId="0" applyNumberFormat="1" applyFont="1" applyFill="1" applyBorder="1" applyAlignment="1">
      <alignment vertical="top"/>
    </xf>
    <xf numFmtId="0" fontId="8" fillId="3" borderId="1" xfId="0" applyFont="1" applyFill="1" applyBorder="1" applyAlignment="1">
      <alignment vertical="top"/>
    </xf>
    <xf numFmtId="4" fontId="8" fillId="3" borderId="1" xfId="0" applyNumberFormat="1" applyFont="1" applyFill="1" applyBorder="1" applyAlignment="1">
      <alignment vertical="center"/>
    </xf>
    <xf numFmtId="4" fontId="8" fillId="4" borderId="1" xfId="0" applyNumberFormat="1" applyFont="1" applyFill="1" applyBorder="1" applyAlignment="1">
      <alignment vertical="center" wrapText="1"/>
    </xf>
    <xf numFmtId="0" fontId="6" fillId="6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vertical="top" wrapText="1"/>
    </xf>
    <xf numFmtId="0" fontId="8" fillId="4" borderId="1" xfId="0" applyFont="1" applyFill="1" applyBorder="1" applyAlignment="1">
      <alignment horizontal="right" vertical="center" wrapText="1"/>
    </xf>
    <xf numFmtId="0" fontId="4" fillId="5" borderId="4" xfId="0" applyFont="1" applyFill="1" applyBorder="1" applyAlignment="1">
      <alignment horizontal="center" vertical="top" wrapText="1"/>
    </xf>
    <xf numFmtId="0" fontId="4" fillId="5" borderId="6" xfId="0" applyFont="1" applyFill="1" applyBorder="1" applyAlignment="1">
      <alignment horizontal="center" vertical="top" wrapText="1"/>
    </xf>
    <xf numFmtId="0" fontId="4" fillId="5" borderId="5" xfId="0" applyFont="1" applyFill="1" applyBorder="1" applyAlignment="1">
      <alignment horizontal="center" vertical="top" wrapText="1"/>
    </xf>
    <xf numFmtId="0" fontId="4" fillId="5" borderId="7" xfId="0" applyFont="1" applyFill="1" applyBorder="1" applyAlignment="1">
      <alignment horizontal="center" vertical="top" wrapText="1"/>
    </xf>
    <xf numFmtId="4" fontId="12" fillId="0" borderId="0" xfId="2" applyNumberFormat="1" applyFont="1" applyAlignment="1">
      <alignment horizontal="left" readingOrder="2"/>
    </xf>
    <xf numFmtId="4" fontId="10" fillId="0" borderId="0" xfId="2" applyNumberFormat="1" applyFont="1" applyAlignment="1">
      <alignment horizontal="left" readingOrder="2"/>
    </xf>
    <xf numFmtId="0" fontId="8" fillId="0" borderId="1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8" fillId="7" borderId="1" xfId="0" applyFont="1" applyFill="1" applyBorder="1" applyAlignment="1">
      <alignment horizontal="right" vertical="center" wrapText="1"/>
    </xf>
  </cellXfs>
  <cellStyles count="3">
    <cellStyle name="Normal_NEOPRoMEL" xfId="1"/>
    <cellStyle name="Κανονικό" xfId="0" builtinId="0"/>
    <cellStyle name="Κόμμα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9"/>
  <sheetViews>
    <sheetView tabSelected="1" view="pageBreakPreview" topLeftCell="A7" zoomScale="80" zoomScaleNormal="75" zoomScaleSheetLayoutView="80" workbookViewId="0">
      <selection activeCell="E11" sqref="E11"/>
    </sheetView>
  </sheetViews>
  <sheetFormatPr defaultRowHeight="15" x14ac:dyDescent="0.2"/>
  <cols>
    <col min="1" max="1" width="6.7109375" style="7" customWidth="1"/>
    <col min="2" max="2" width="47.140625" style="8" customWidth="1"/>
    <col min="3" max="3" width="9.28515625" style="7" customWidth="1"/>
    <col min="4" max="6" width="16.140625" style="9" customWidth="1"/>
    <col min="7" max="7" width="17" style="2" customWidth="1"/>
    <col min="8" max="16384" width="9.140625" style="2"/>
  </cols>
  <sheetData>
    <row r="1" spans="1:8" ht="15.75" customHeight="1" x14ac:dyDescent="0.2">
      <c r="A1" s="40" t="s">
        <v>21</v>
      </c>
      <c r="B1" s="41"/>
      <c r="C1" s="41"/>
      <c r="D1" s="41"/>
      <c r="E1" s="41"/>
      <c r="F1" s="41"/>
      <c r="G1" s="1"/>
    </row>
    <row r="2" spans="1:8" s="3" customFormat="1" ht="37.5" customHeight="1" x14ac:dyDescent="0.25">
      <c r="A2" s="42"/>
      <c r="B2" s="43"/>
      <c r="C2" s="43"/>
      <c r="D2" s="43"/>
      <c r="E2" s="43"/>
      <c r="F2" s="43"/>
      <c r="G2" s="1"/>
    </row>
    <row r="3" spans="1:8" ht="15.75" x14ac:dyDescent="0.2">
      <c r="A3" s="47" t="s">
        <v>9</v>
      </c>
      <c r="B3" s="48"/>
      <c r="C3" s="48"/>
      <c r="D3" s="48"/>
      <c r="E3" s="48"/>
      <c r="F3" s="48"/>
    </row>
    <row r="4" spans="1:8" ht="71.25" customHeight="1" x14ac:dyDescent="0.2">
      <c r="A4" s="26" t="s">
        <v>0</v>
      </c>
      <c r="B4" s="25" t="s">
        <v>2</v>
      </c>
      <c r="C4" s="26" t="s">
        <v>1</v>
      </c>
      <c r="D4" s="24" t="s">
        <v>3</v>
      </c>
      <c r="E4" s="24" t="s">
        <v>10</v>
      </c>
      <c r="F4" s="24" t="s">
        <v>11</v>
      </c>
      <c r="G4" s="3"/>
    </row>
    <row r="5" spans="1:8" ht="30" x14ac:dyDescent="0.2">
      <c r="A5" s="27">
        <v>1</v>
      </c>
      <c r="B5" s="37" t="s">
        <v>12</v>
      </c>
      <c r="C5" s="28" t="s">
        <v>15</v>
      </c>
      <c r="D5" s="29">
        <v>35</v>
      </c>
      <c r="E5" s="29"/>
      <c r="F5" s="29">
        <f>D5*E5</f>
        <v>0</v>
      </c>
      <c r="G5" s="3"/>
    </row>
    <row r="6" spans="1:8" ht="30" x14ac:dyDescent="0.2">
      <c r="A6" s="27">
        <f>A5+1</f>
        <v>2</v>
      </c>
      <c r="B6" s="38" t="s">
        <v>13</v>
      </c>
      <c r="C6" s="28" t="s">
        <v>14</v>
      </c>
      <c r="D6" s="23">
        <v>4</v>
      </c>
      <c r="E6" s="23"/>
      <c r="F6" s="29">
        <f t="shared" ref="F6:F14" si="0">D6*E6</f>
        <v>0</v>
      </c>
      <c r="G6" s="3"/>
    </row>
    <row r="7" spans="1:8" ht="60.75" customHeight="1" x14ac:dyDescent="0.2">
      <c r="A7" s="27">
        <f t="shared" ref="A7:A14" si="1">A6+1</f>
        <v>3</v>
      </c>
      <c r="B7" s="38" t="s">
        <v>16</v>
      </c>
      <c r="C7" s="4" t="s">
        <v>15</v>
      </c>
      <c r="D7" s="23">
        <v>100</v>
      </c>
      <c r="E7" s="23"/>
      <c r="F7" s="29">
        <f t="shared" si="0"/>
        <v>0</v>
      </c>
      <c r="G7" s="3"/>
    </row>
    <row r="8" spans="1:8" ht="60" x14ac:dyDescent="0.2">
      <c r="A8" s="27">
        <f t="shared" si="1"/>
        <v>4</v>
      </c>
      <c r="B8" s="38" t="s">
        <v>22</v>
      </c>
      <c r="C8" s="4" t="s">
        <v>15</v>
      </c>
      <c r="D8" s="23">
        <v>150</v>
      </c>
      <c r="E8" s="23"/>
      <c r="F8" s="29">
        <f t="shared" si="0"/>
        <v>0</v>
      </c>
      <c r="G8" s="3"/>
    </row>
    <row r="9" spans="1:8" ht="62.25" customHeight="1" x14ac:dyDescent="0.2">
      <c r="A9" s="27">
        <f t="shared" si="1"/>
        <v>5</v>
      </c>
      <c r="B9" s="38" t="s">
        <v>17</v>
      </c>
      <c r="C9" s="4" t="s">
        <v>14</v>
      </c>
      <c r="D9" s="23">
        <v>2</v>
      </c>
      <c r="E9" s="23"/>
      <c r="F9" s="29">
        <f t="shared" si="0"/>
        <v>0</v>
      </c>
      <c r="G9" s="3"/>
    </row>
    <row r="10" spans="1:8" ht="45" x14ac:dyDescent="0.2">
      <c r="A10" s="27">
        <f t="shared" si="1"/>
        <v>6</v>
      </c>
      <c r="B10" s="38" t="s">
        <v>18</v>
      </c>
      <c r="C10" s="28" t="s">
        <v>14</v>
      </c>
      <c r="D10" s="23">
        <v>8</v>
      </c>
      <c r="E10" s="23"/>
      <c r="F10" s="29">
        <f t="shared" si="0"/>
        <v>0</v>
      </c>
      <c r="G10" s="3"/>
    </row>
    <row r="11" spans="1:8" ht="30" x14ac:dyDescent="0.2">
      <c r="A11" s="27">
        <f t="shared" si="1"/>
        <v>7</v>
      </c>
      <c r="B11" s="38" t="s">
        <v>24</v>
      </c>
      <c r="C11" s="4" t="s">
        <v>14</v>
      </c>
      <c r="D11" s="23">
        <v>2</v>
      </c>
      <c r="E11" s="23"/>
      <c r="F11" s="29">
        <f t="shared" si="0"/>
        <v>0</v>
      </c>
      <c r="G11" s="3"/>
    </row>
    <row r="12" spans="1:8" ht="45" x14ac:dyDescent="0.2">
      <c r="A12" s="27">
        <f t="shared" si="1"/>
        <v>8</v>
      </c>
      <c r="B12" s="38" t="s">
        <v>19</v>
      </c>
      <c r="C12" s="4" t="s">
        <v>14</v>
      </c>
      <c r="D12" s="23">
        <v>2</v>
      </c>
      <c r="E12" s="23"/>
      <c r="F12" s="29">
        <f t="shared" si="0"/>
        <v>0</v>
      </c>
      <c r="G12" s="3"/>
    </row>
    <row r="13" spans="1:8" ht="30.75" customHeight="1" x14ac:dyDescent="0.2">
      <c r="A13" s="27">
        <f t="shared" si="1"/>
        <v>9</v>
      </c>
      <c r="B13" s="38" t="s">
        <v>20</v>
      </c>
      <c r="C13" s="4" t="s">
        <v>7</v>
      </c>
      <c r="D13" s="23">
        <v>1</v>
      </c>
      <c r="E13" s="23"/>
      <c r="F13" s="29">
        <f t="shared" si="0"/>
        <v>0</v>
      </c>
      <c r="G13" s="3"/>
    </row>
    <row r="14" spans="1:8" ht="32.25" customHeight="1" x14ac:dyDescent="0.2">
      <c r="A14" s="27">
        <f t="shared" si="1"/>
        <v>10</v>
      </c>
      <c r="B14" s="5" t="s">
        <v>8</v>
      </c>
      <c r="C14" s="4" t="s">
        <v>7</v>
      </c>
      <c r="D14" s="23">
        <v>1</v>
      </c>
      <c r="E14" s="23"/>
      <c r="F14" s="29">
        <f t="shared" si="0"/>
        <v>0</v>
      </c>
      <c r="G14" s="6"/>
      <c r="H14" s="6"/>
    </row>
    <row r="15" spans="1:8" ht="27" customHeight="1" x14ac:dyDescent="0.2">
      <c r="A15" s="39" t="s">
        <v>5</v>
      </c>
      <c r="B15" s="39"/>
      <c r="C15" s="30"/>
      <c r="D15" s="30"/>
      <c r="E15" s="36"/>
      <c r="F15" s="31">
        <f>SUM(F5:F14)</f>
        <v>0</v>
      </c>
      <c r="G15" s="6"/>
      <c r="H15" s="6"/>
    </row>
    <row r="16" spans="1:8" ht="21.75" customHeight="1" x14ac:dyDescent="0.2">
      <c r="A16" s="46" t="s">
        <v>4</v>
      </c>
      <c r="B16" s="46"/>
      <c r="C16" s="32"/>
      <c r="D16" s="32"/>
      <c r="E16" s="32"/>
      <c r="F16" s="33">
        <f>F15*0.24</f>
        <v>0</v>
      </c>
    </row>
    <row r="17" spans="1:6" ht="22.5" customHeight="1" x14ac:dyDescent="0.2">
      <c r="A17" s="49" t="s">
        <v>6</v>
      </c>
      <c r="B17" s="49"/>
      <c r="C17" s="34"/>
      <c r="D17" s="34"/>
      <c r="E17" s="34"/>
      <c r="F17" s="35">
        <f>F15+F16</f>
        <v>0</v>
      </c>
    </row>
    <row r="18" spans="1:6" x14ac:dyDescent="0.2">
      <c r="A18" s="10"/>
      <c r="B18" s="11"/>
      <c r="C18" s="12"/>
      <c r="D18" s="13"/>
      <c r="E18" s="13"/>
      <c r="F18" s="13"/>
    </row>
    <row r="19" spans="1:6" x14ac:dyDescent="0.2">
      <c r="A19" s="10"/>
      <c r="B19" s="11"/>
      <c r="C19" s="12"/>
      <c r="D19" s="13"/>
      <c r="E19" s="17" t="s">
        <v>23</v>
      </c>
      <c r="F19" s="13"/>
    </row>
    <row r="20" spans="1:6" x14ac:dyDescent="0.2">
      <c r="A20" s="14"/>
      <c r="B20" s="15"/>
      <c r="C20" s="16"/>
    </row>
    <row r="21" spans="1:6" ht="27.75" customHeight="1" x14ac:dyDescent="0.2">
      <c r="A21" s="18"/>
      <c r="B21" s="19"/>
      <c r="C21" s="16"/>
      <c r="D21" s="19"/>
      <c r="E21" s="19"/>
      <c r="F21" s="19"/>
    </row>
    <row r="22" spans="1:6" x14ac:dyDescent="0.2">
      <c r="A22" s="14"/>
      <c r="B22" s="20"/>
      <c r="D22" s="2"/>
      <c r="E22" s="2"/>
      <c r="F22" s="2"/>
    </row>
    <row r="23" spans="1:6" ht="32.25" customHeight="1" x14ac:dyDescent="0.2">
      <c r="D23" s="20"/>
      <c r="E23" s="20"/>
      <c r="F23" s="20"/>
    </row>
    <row r="24" spans="1:6" x14ac:dyDescent="0.2">
      <c r="D24" s="7"/>
      <c r="E24" s="7"/>
      <c r="F24" s="7"/>
    </row>
    <row r="27" spans="1:6" x14ac:dyDescent="0.2">
      <c r="A27" s="44"/>
      <c r="B27" s="44"/>
    </row>
    <row r="28" spans="1:6" x14ac:dyDescent="0.2">
      <c r="A28" s="45"/>
      <c r="B28" s="45"/>
      <c r="D28" s="21"/>
      <c r="E28" s="21"/>
      <c r="F28" s="21"/>
    </row>
    <row r="29" spans="1:6" x14ac:dyDescent="0.2">
      <c r="D29" s="22"/>
      <c r="E29" s="22"/>
      <c r="F29" s="22"/>
    </row>
  </sheetData>
  <mergeCells count="7">
    <mergeCell ref="A15:B15"/>
    <mergeCell ref="A1:F2"/>
    <mergeCell ref="A27:B27"/>
    <mergeCell ref="A28:B28"/>
    <mergeCell ref="A16:B16"/>
    <mergeCell ref="A3:F3"/>
    <mergeCell ref="A17:B17"/>
  </mergeCells>
  <phoneticPr fontId="5" type="noConversion"/>
  <pageMargins left="0.5" right="0.57999999999999996" top="0.74803149606299213" bottom="0.5" header="0.31496062992125984" footer="0.31496062992125984"/>
  <pageSetup paperSize="9" scale="82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Φύλλα εργασίας</vt:lpstr>
      </vt:variant>
      <vt:variant>
        <vt:i4>3</vt:i4>
      </vt:variant>
      <vt:variant>
        <vt:lpstr>Περιοχές με ονόματα</vt:lpstr>
      </vt:variant>
      <vt:variant>
        <vt:i4>1</vt:i4>
      </vt:variant>
    </vt:vector>
  </HeadingPairs>
  <TitlesOfParts>
    <vt:vector size="4" baseType="lpstr">
      <vt:lpstr>Φύλλο1</vt:lpstr>
      <vt:lpstr>Φύλλο2</vt:lpstr>
      <vt:lpstr>Φύλλο3</vt:lpstr>
      <vt:lpstr>Φύλλο1!Print_Area</vt:lpstr>
    </vt:vector>
  </TitlesOfParts>
  <Company>olp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2019-10-23T11:35:43Z</cp:lastPrinted>
  <dcterms:created xsi:type="dcterms:W3CDTF">2009-12-10T11:14:29Z</dcterms:created>
  <dcterms:modified xsi:type="dcterms:W3CDTF">2020-05-06T14:08:50Z</dcterms:modified>
</cp:coreProperties>
</file>